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BIEZACA\ALICJA\2026\NZP.271.45.2026 prod.lecz.-prog. lekowe\002 SWZ I OGLOSZENIE\STRONA\"/>
    </mc:Choice>
  </mc:AlternateContent>
  <xr:revisionPtr revIDLastSave="0" documentId="13_ncr:1_{CD5354B1-FD36-46DC-8680-326A8E14074D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Arkusz1" sheetId="2" r:id="rId1"/>
  </sheets>
  <definedNames>
    <definedName name="_xlnm.Print_Area" localSheetId="0">Arkusz1!$A$1:$Z$55</definedName>
    <definedName name="_xlnm.Print_Titles" localSheetId="0">Arkusz1!$14:$16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9" i="2" l="1"/>
  <c r="X19" i="2"/>
  <c r="Y19" i="2"/>
  <c r="V19" i="2"/>
  <c r="Q19" i="2"/>
  <c r="P19" i="2"/>
  <c r="W23" i="2"/>
  <c r="X23" i="2"/>
  <c r="Y23" i="2"/>
  <c r="V23" i="2"/>
  <c r="Q23" i="2"/>
  <c r="P23" i="2"/>
  <c r="P27" i="2"/>
  <c r="W31" i="2"/>
  <c r="X31" i="2"/>
  <c r="Y31" i="2"/>
  <c r="V31" i="2"/>
  <c r="Q31" i="2"/>
  <c r="P31" i="2"/>
  <c r="W36" i="2"/>
  <c r="X36" i="2"/>
  <c r="Y36" i="2"/>
  <c r="V36" i="2"/>
  <c r="Q36" i="2"/>
  <c r="P36" i="2"/>
  <c r="P44" i="2"/>
  <c r="W47" i="2"/>
  <c r="X47" i="2"/>
  <c r="Y47" i="2"/>
  <c r="V47" i="2"/>
  <c r="Q47" i="2"/>
  <c r="P47" i="2"/>
  <c r="V49" i="2"/>
  <c r="V51" i="2"/>
  <c r="Q51" i="2"/>
  <c r="P51" i="2"/>
  <c r="P49" i="2"/>
  <c r="Y53" i="2"/>
  <c r="X53" i="2"/>
  <c r="W53" i="2"/>
  <c r="V53" i="2"/>
  <c r="Q53" i="2"/>
  <c r="P53" i="2"/>
  <c r="Y51" i="2"/>
  <c r="X51" i="2"/>
  <c r="W51" i="2"/>
  <c r="Y49" i="2"/>
  <c r="X49" i="2"/>
  <c r="W49" i="2"/>
  <c r="Q49" i="2"/>
  <c r="Y44" i="2"/>
  <c r="X44" i="2"/>
  <c r="W44" i="2"/>
  <c r="V44" i="2"/>
  <c r="Q44" i="2"/>
  <c r="Y42" i="2"/>
  <c r="X42" i="2"/>
  <c r="W42" i="2"/>
  <c r="V42" i="2"/>
  <c r="Q42" i="2"/>
  <c r="P42" i="2"/>
  <c r="Y40" i="2"/>
  <c r="X40" i="2"/>
  <c r="W40" i="2"/>
  <c r="V40" i="2"/>
  <c r="Q40" i="2"/>
  <c r="P40" i="2"/>
  <c r="Y38" i="2"/>
  <c r="X38" i="2"/>
  <c r="W38" i="2"/>
  <c r="V38" i="2"/>
  <c r="Q38" i="2"/>
  <c r="P38" i="2"/>
  <c r="Y34" i="2"/>
  <c r="X34" i="2"/>
  <c r="W34" i="2"/>
  <c r="V34" i="2"/>
  <c r="Q34" i="2"/>
  <c r="P34" i="2"/>
  <c r="Y27" i="2"/>
  <c r="X27" i="2"/>
  <c r="W27" i="2"/>
  <c r="V27" i="2"/>
  <c r="Q27" i="2"/>
  <c r="Y25" i="2"/>
  <c r="X25" i="2"/>
  <c r="W25" i="2"/>
  <c r="V25" i="2"/>
  <c r="Q25" i="2"/>
  <c r="P25" i="2"/>
</calcChain>
</file>

<file path=xl/sharedStrings.xml><?xml version="1.0" encoding="utf-8"?>
<sst xmlns="http://schemas.openxmlformats.org/spreadsheetml/2006/main" count="186" uniqueCount="125">
  <si>
    <t>Pakiet</t>
  </si>
  <si>
    <t>L.P.</t>
  </si>
  <si>
    <t>Nazwa Międzynarodowa</t>
  </si>
  <si>
    <t>Postać Farmacetyczna</t>
  </si>
  <si>
    <t>dawka / sposób pakowania</t>
  </si>
  <si>
    <t>Opakowanie</t>
  </si>
  <si>
    <t>Jednostka miary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</si>
  <si>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</si>
  <si>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</si>
  <si>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</si>
  <si>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</si>
  <si>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</si>
  <si>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</si>
  <si>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</si>
  <si>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</si>
  <si>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</si>
  <si>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</si>
  <si>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</si>
  <si>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</si>
  <si>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</si>
  <si>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Producent i nr św. rejestr.</t>
  </si>
  <si>
    <t>Wartość brutto (wartość netto + VAT) w ramach "prawo opcji"</t>
  </si>
  <si>
    <t>14.</t>
  </si>
  <si>
    <t>19.</t>
  </si>
  <si>
    <t>Wymagana Ilość opakowań w ramach zamówienia podstawowego</t>
  </si>
  <si>
    <t xml:space="preserve"> Wymagana Ilość opakowań w ramach " prawa opcji"</t>
  </si>
  <si>
    <t xml:space="preserve">Zaoferowane opakowanie </t>
  </si>
  <si>
    <t xml:space="preserve"> Zaoferowana, przeliczone, ilość opakowań w ramach " prawa opcji"</t>
  </si>
  <si>
    <t xml:space="preserve"> Zoferowana, przeliczona,  ilość opakowań w ramach zamówienia podstawowego </t>
  </si>
  <si>
    <t xml:space="preserve"> cena jednostkowa netto PLN na zamówienie podstawowe </t>
  </si>
  <si>
    <t xml:space="preserve"> cena jednostkowa brutto PLN na zamówienie podstawowe </t>
  </si>
  <si>
    <t xml:space="preserve"> cena jednostkowa netto PLN w ramach prawa opcji </t>
  </si>
  <si>
    <t xml:space="preserve"> cena jednostkowa brutto PLN w ramach prawa opcji </t>
  </si>
  <si>
    <t>Wartość brutto zamówienia                        ( zamówienie podstawowe brutto + opcja brutto)</t>
  </si>
  <si>
    <t>20.</t>
  </si>
  <si>
    <t>Zamawiajacy wymaga podania cen z dokładnościa do dwóch miejśc po przecinku.</t>
  </si>
  <si>
    <t>Zamawiający dopuszcza załączenie  Formularza Asortymentowo - Cenowego z pominiętymi pakietami na które nie została złożona oferta.</t>
  </si>
  <si>
    <t>Formularz Cenowy posiada nagłówki i stopki.</t>
  </si>
  <si>
    <t>Zamawiający nie wymaga wydrukowania i dołączenia do oferty strony z informacjami ogólnymi.</t>
  </si>
  <si>
    <t>Zamawiający zaleca zapisanie dokumentu po jego wypełnieniu w formacie „pdf" i podpisanie pliku formatem PAdES</t>
  </si>
  <si>
    <t>Wartość netto zamówienia podstawowego 
 (cena jednostkowa razy ilość)</t>
  </si>
  <si>
    <t>Wartość brutto zamówienia podstawowego  
 (wartość netto + VAT)</t>
  </si>
  <si>
    <t>Wartość netto zamówienia                        ( zamówienie podstawowe netto + opcja netto)</t>
  </si>
  <si>
    <t>25. 
(kol.17. + kol.23.)</t>
  </si>
  <si>
    <t>Formularz asortymentowo - cenowy</t>
  </si>
  <si>
    <t>SUMA</t>
  </si>
  <si>
    <r>
      <t xml:space="preserve">Zamawiający dopuszcza równoważność zaoferowanych postaci form doustnych np. tabletki </t>
    </r>
    <r>
      <rPr>
        <b/>
        <sz val="10"/>
        <color indexed="17"/>
        <rFont val="Verdana"/>
        <family val="2"/>
        <charset val="238"/>
      </rPr>
      <t>-</t>
    </r>
    <r>
      <rPr>
        <b/>
        <sz val="10"/>
        <color indexed="8"/>
        <rFont val="Verdana"/>
        <family val="2"/>
        <charset val="238"/>
      </rPr>
      <t xml:space="preserve"> tabletki powlekane, kapsułki, drażetki oraz form iniekcyjnych np. ampułki </t>
    </r>
    <r>
      <rPr>
        <b/>
        <sz val="10"/>
        <color indexed="17"/>
        <rFont val="Verdana"/>
        <family val="2"/>
        <charset val="238"/>
      </rPr>
      <t>-</t>
    </r>
    <r>
      <rPr>
        <b/>
        <sz val="10"/>
        <color indexed="8"/>
        <rFont val="Verdana"/>
        <family val="2"/>
        <charset val="238"/>
      </rPr>
      <t xml:space="preserve"> fiolki, fiolki </t>
    </r>
    <r>
      <rPr>
        <b/>
        <sz val="10"/>
        <color indexed="17"/>
        <rFont val="Verdana"/>
        <family val="2"/>
        <charset val="238"/>
      </rPr>
      <t>-</t>
    </r>
    <r>
      <rPr>
        <b/>
        <sz val="10"/>
        <color indexed="8"/>
        <rFont val="Verdana"/>
        <family val="2"/>
        <charset val="238"/>
      </rPr>
      <t xml:space="preserve"> ampułki</t>
    </r>
  </si>
  <si>
    <t>Stawka VAT
%</t>
  </si>
  <si>
    <t>Nazwa handlowa</t>
  </si>
  <si>
    <t>Wartość netto w ramach "prawa opcji"  
(cena jednostkowa razy ilość)</t>
  </si>
  <si>
    <t>ZAMÓWIENIE PODSTAWOWE</t>
  </si>
  <si>
    <t>ZAMÓWIENIE W RAMACH PRAWA OPCJI</t>
  </si>
  <si>
    <t>18.</t>
  </si>
  <si>
    <t>15. 
(kol.14+VAT)</t>
  </si>
  <si>
    <t>16. 
(kol.14 x kol. 13)</t>
  </si>
  <si>
    <t>17. 
(kol.16+VAT)</t>
  </si>
  <si>
    <t>21. 
(kol.20 +VAT)</t>
  </si>
  <si>
    <t>22. 
(kol. 20 x kol.19)</t>
  </si>
  <si>
    <t>23. 
(kol.22+VAT)</t>
  </si>
  <si>
    <t>24. 
(kol.16. + kol.22.)</t>
  </si>
  <si>
    <r>
      <t xml:space="preserve">Wykonawca wypełnia kolumny </t>
    </r>
    <r>
      <rPr>
        <b/>
        <sz val="10"/>
        <color indexed="10"/>
        <rFont val="Verdana"/>
        <family val="2"/>
        <charset val="238"/>
      </rPr>
      <t>od 8-11, 13-17, 19-25</t>
    </r>
    <r>
      <rPr>
        <b/>
        <sz val="10"/>
        <rFont val="Verdana"/>
        <family val="2"/>
        <charset val="238"/>
      </rPr>
      <t xml:space="preserve"> zgodnie ze składaną ofertą. Zamawiający dopuszcza zmianę wielkości opakowania wskazanego w SWZ w </t>
    </r>
    <r>
      <rPr>
        <b/>
        <sz val="10"/>
        <color indexed="10"/>
        <rFont val="Verdana"/>
        <family val="2"/>
        <charset val="238"/>
      </rPr>
      <t>kolumnie 6.</t>
    </r>
    <r>
      <rPr>
        <b/>
        <sz val="10"/>
        <rFont val="Verdana"/>
        <family val="2"/>
        <charset val="238"/>
      </rPr>
      <t xml:space="preserve"> , z zastrzeżeniem że zaoferowane opakowane (</t>
    </r>
    <r>
      <rPr>
        <b/>
        <sz val="10"/>
        <color indexed="10"/>
        <rFont val="Verdana"/>
        <family val="2"/>
        <charset val="238"/>
      </rPr>
      <t>wskazane w kolumnie 10.</t>
    </r>
    <r>
      <rPr>
        <b/>
        <sz val="10"/>
        <rFont val="Verdana"/>
        <family val="2"/>
        <charset val="238"/>
      </rPr>
      <t xml:space="preserve">)  jest podzielne (bez ułamków) przez opakowanie wskazane przez zamawiającego w </t>
    </r>
    <r>
      <rPr>
        <b/>
        <sz val="10"/>
        <color indexed="10"/>
        <rFont val="Verdana"/>
        <family val="2"/>
        <charset val="238"/>
      </rPr>
      <t>kolumnie 6</t>
    </r>
    <r>
      <rPr>
        <b/>
        <sz val="10"/>
        <rFont val="Verdana"/>
        <family val="2"/>
        <charset val="238"/>
      </rPr>
      <t xml:space="preserve">. Wówczas Wykonawca jest zobowiązany odpowiednio przeliczyć ilość zamawianą przez Zamawiającego na ilość zaoferowaną przez Wykonawcę  i wskazać”: zaoferowane opakowanie w </t>
    </r>
    <r>
      <rPr>
        <b/>
        <sz val="10"/>
        <color indexed="10"/>
        <rFont val="Verdana"/>
        <family val="2"/>
        <charset val="238"/>
      </rPr>
      <t>kolumnie 10.</t>
    </r>
    <r>
      <rPr>
        <b/>
        <sz val="10"/>
        <rFont val="Verdana"/>
        <family val="2"/>
        <charset val="238"/>
      </rPr>
      <t xml:space="preserve"> i zaoferowaną przeliczoną ilość opakowań w ramach</t>
    </r>
    <r>
      <rPr>
        <b/>
        <sz val="10"/>
        <color indexed="10"/>
        <rFont val="Verdana"/>
        <family val="2"/>
        <charset val="238"/>
      </rPr>
      <t xml:space="preserve"> zamówienia podstawowego w kolumnie 13</t>
    </r>
    <r>
      <rPr>
        <b/>
        <sz val="10"/>
        <rFont val="Verdana"/>
        <family val="2"/>
        <charset val="238"/>
      </rPr>
      <t xml:space="preserve">.  oraz zaoferowaną przeliczoną ilość opakowań w ramach </t>
    </r>
    <r>
      <rPr>
        <b/>
        <sz val="10"/>
        <color indexed="10"/>
        <rFont val="Verdana"/>
        <family val="2"/>
        <charset val="238"/>
      </rPr>
      <t>prawa opcji w kolumnie 19</t>
    </r>
    <r>
      <rPr>
        <b/>
        <sz val="10"/>
        <rFont val="Verdana"/>
        <family val="2"/>
        <charset val="238"/>
      </rPr>
      <t xml:space="preserve">. Zamawiający wymaga, aby ostateczna zaoferowana, przeliczona, ilość sztuk / op. wskazana </t>
    </r>
    <r>
      <rPr>
        <b/>
        <sz val="10"/>
        <color indexed="10"/>
        <rFont val="Verdana"/>
        <family val="2"/>
        <charset val="238"/>
      </rPr>
      <t xml:space="preserve">w kol. 13. i 19. </t>
    </r>
    <r>
      <rPr>
        <b/>
        <sz val="10"/>
        <rFont val="Verdana"/>
        <family val="2"/>
        <charset val="238"/>
      </rPr>
      <t>była  tożsama z wymaganą ilością podaną przez Zamawiającego w</t>
    </r>
    <r>
      <rPr>
        <b/>
        <sz val="10"/>
        <color indexed="10"/>
        <rFont val="Verdana"/>
        <family val="2"/>
        <charset val="238"/>
      </rPr>
      <t xml:space="preserve"> kol. 12 i 18</t>
    </r>
    <r>
      <rPr>
        <b/>
        <sz val="10"/>
        <rFont val="Verdana"/>
        <family val="2"/>
        <charset val="238"/>
      </rPr>
      <t>. Oferta złożona bez zastosowania się do powyższych wskazań podlegać będzie odrzuceniu w trybie art art. 226 ust. 1 pkt. 5 uPZP jako niezgodna z treścią SWZ.</t>
    </r>
  </si>
  <si>
    <r>
      <t>Jeżeli Wykonawca nie zmienia opakowania, tj. oferuje takie jakiego wymaga Zamawiający, to kopiuje:  dane z</t>
    </r>
    <r>
      <rPr>
        <b/>
        <sz val="10"/>
        <color indexed="10"/>
        <rFont val="Verdana"/>
        <family val="2"/>
        <charset val="238"/>
      </rPr>
      <t xml:space="preserve"> kol. 6 do kol .10,</t>
    </r>
    <r>
      <rPr>
        <b/>
        <sz val="10"/>
        <rFont val="Verdana"/>
        <family val="2"/>
        <charset val="238"/>
      </rPr>
      <t xml:space="preserve"> dane z </t>
    </r>
    <r>
      <rPr>
        <b/>
        <sz val="10"/>
        <color indexed="10"/>
        <rFont val="Verdana"/>
        <family val="2"/>
        <charset val="238"/>
      </rPr>
      <t>kol. 12. do kol. 13,</t>
    </r>
    <r>
      <rPr>
        <b/>
        <sz val="10"/>
        <rFont val="Verdana"/>
        <family val="2"/>
        <charset val="238"/>
      </rPr>
      <t xml:space="preserve"> dane z </t>
    </r>
    <r>
      <rPr>
        <b/>
        <sz val="10"/>
        <color indexed="10"/>
        <rFont val="Verdana"/>
        <family val="2"/>
        <charset val="238"/>
      </rPr>
      <t>kol. 18. do kol.19</t>
    </r>
  </si>
  <si>
    <t xml:space="preserve">Formularz należy podpisać kwalifikowanym  podpisem elektronicznym  </t>
  </si>
  <si>
    <t>Roztwór do infuzji</t>
  </si>
  <si>
    <t>Tabletki powlekane</t>
  </si>
  <si>
    <t>1 mg</t>
  </si>
  <si>
    <t xml:space="preserve">op. </t>
  </si>
  <si>
    <t>100 mg</t>
  </si>
  <si>
    <t>28 tabl.</t>
  </si>
  <si>
    <t>Roztwór do wstrzykiwań</t>
  </si>
  <si>
    <t>200 mg</t>
  </si>
  <si>
    <t>112 tabl.</t>
  </si>
  <si>
    <t>Kapsułki twarde</t>
  </si>
  <si>
    <t>5 mg/ml</t>
  </si>
  <si>
    <t>Proszek do sporządzania roztworu do wstrzykiwań</t>
  </si>
  <si>
    <t>56 tabl.</t>
  </si>
  <si>
    <t>150 mg</t>
  </si>
  <si>
    <t>4 mg</t>
  </si>
  <si>
    <t xml:space="preserve">Roztwór do wstrzykiwań </t>
  </si>
  <si>
    <t>Załącznik nr 2
Nr sprawy: NZP.271.45.2026</t>
  </si>
  <si>
    <t>Letermovirum</t>
  </si>
  <si>
    <t>Ixazomibum</t>
  </si>
  <si>
    <t>Inclisiranum</t>
  </si>
  <si>
    <t>Darolutamidum</t>
  </si>
  <si>
    <t>Alpelisibum</t>
  </si>
  <si>
    <t>Talazoparibum</t>
  </si>
  <si>
    <t>Interferonum beta-1b</t>
  </si>
  <si>
    <t>Fingolimodum</t>
  </si>
  <si>
    <t>Lamivudinum</t>
  </si>
  <si>
    <t>Toxinum botulinicum typum A ad iniectabile, zarejestrowana w programach &lt;1&gt;B.28.; &lt;2&gt;B.30.; &lt;3&gt;B.57.; &lt;4&gt;B.73.</t>
  </si>
  <si>
    <t>Certolizumabum pegol</t>
  </si>
  <si>
    <t>Apomorphini hydrochloridum hemihydricum</t>
  </si>
  <si>
    <t>Zestaw infuzyjny (do Daceptonu) dla chorych na Parkinsona     [xzestaw]</t>
  </si>
  <si>
    <t>Interferonum beta-1a</t>
  </si>
  <si>
    <t>Ixekizumabum</t>
  </si>
  <si>
    <t>Adalimumabum</t>
  </si>
  <si>
    <t>240 mg</t>
  </si>
  <si>
    <t>480 mg</t>
  </si>
  <si>
    <t xml:space="preserve">Refundowane wg załącznika B obwieszczenia MZ na dzień otwarcia </t>
  </si>
  <si>
    <t>Roztwór do wstrzykiwań w ampułko-strzykawce</t>
  </si>
  <si>
    <t>2,3 mg</t>
  </si>
  <si>
    <t>3 mg</t>
  </si>
  <si>
    <t>3 kaps.</t>
  </si>
  <si>
    <t>284 mg/1,5 ml</t>
  </si>
  <si>
    <t>1 amp.-strzyk. 1,5 ml</t>
  </si>
  <si>
    <t>300 mg</t>
  </si>
  <si>
    <t>50 mg; 200 mg</t>
  </si>
  <si>
    <t>56 tabl. (28 tabl. 50 mg + 28 tabl. 200 mg)</t>
  </si>
  <si>
    <t>0,25 mg</t>
  </si>
  <si>
    <t>30 kaps.</t>
  </si>
  <si>
    <t>Proszek i rozpuszczalnik do sporządzania roztworu do wstrzykiwań</t>
  </si>
  <si>
    <t>250 mcg/ml</t>
  </si>
  <si>
    <t xml:space="preserve">15 fiol. 0,3 mg proszku + 15 amp.-strzyk. 1,2 ml rozp. + 15 zestawów </t>
  </si>
  <si>
    <t>0,5 mg</t>
  </si>
  <si>
    <t>28 kaps.</t>
  </si>
  <si>
    <t>40 mg /wstrzykiwacz</t>
  </si>
  <si>
    <t>2 wstrzykiwacze z możliwością zamiany na 2 ampułkostrzykawki</t>
  </si>
  <si>
    <t>2 wstrzykiwacze 1 ml</t>
  </si>
  <si>
    <t>80 mg/ml</t>
  </si>
  <si>
    <t>100 jednostek Allergan kompleksu neurotoksyny Clostridium botulinum typu A/fiolkę</t>
  </si>
  <si>
    <t>1 fiol. 10 ml proszku</t>
  </si>
  <si>
    <t>2 amp.-strz.</t>
  </si>
  <si>
    <t>5 fiol.a 20 ml</t>
  </si>
  <si>
    <t>22 mcg/0,5 ml (12 mln j.m/ml)</t>
  </si>
  <si>
    <t>12 amp.-strzyk. 0,5 ml zamiennie z 12 wstrzykiwaczami 0,5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</si>
</sst>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\ _z_ł_-;\-* #,##0\ _z_ł_-;_-* &quot;-&quot;\ _z_ł_-;_-@_-"/>
    <numFmt numFmtId="165" formatCode="_-* #,##0.00\ _z_ł_-;\-* #,##0.00\ _z_ł_-;_-* &quot;-&quot;??\ _z_ł_-;_-@_-"/>
    <numFmt numFmtId="166" formatCode="_-* #,##0.00\ _z_ł_-;\-* #,##0.00\ _z_ł_-;_-* \-??\ _z_ł_-;_-@_-"/>
    <numFmt numFmtId="167" formatCode="_-* #,##0.00&quot; zł&quot;_-;\-* #,##0.00&quot; zł&quot;_-;_-* \-??&quot; zł&quot;_-;_-@_-"/>
    <numFmt numFmtId="168" formatCode="\ #,##0.00&quot; zł &quot;;\-#,##0.00&quot; zł &quot;;&quot; -&quot;#&quot; zł &quot;;@\ "/>
    <numFmt numFmtId="169" formatCode="_-* #,##0.00\ [$zł-415]_-;\-* #,##0.00\ [$zł-415]_-;_-* \-??\ [$zł-415]_-;_-@_-"/>
    <numFmt numFmtId="170" formatCode="#,##0.00&quot;      &quot;;\-#,##0.00&quot;      &quot;;&quot; -&quot;#&quot;      &quot;;@\ "/>
    <numFmt numFmtId="171" formatCode="\ #,##0.00&quot;      &quot;;\-#,##0.00&quot;      &quot;;&quot; -&quot;#&quot;      &quot;;@\ "/>
    <numFmt numFmtId="172" formatCode="#,##0.00\ [$zł-415];[Red]\-#,##0.00\ [$zł-415]"/>
    <numFmt numFmtId="173" formatCode="#,##0.00\ &quot;zł&quot;"/>
  </numFmts>
  <fonts count="40"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CE"/>
      <charset val="238"/>
    </font>
    <font>
      <sz val="10"/>
      <color indexed="8"/>
      <name val="Arial CE1"/>
      <charset val="238"/>
    </font>
    <font>
      <sz val="10"/>
      <name val="Arial CE"/>
      <family val="2"/>
      <charset val="238"/>
    </font>
    <font>
      <sz val="10"/>
      <name val="Arial1"/>
      <charset val="238"/>
    </font>
    <font>
      <b/>
      <i/>
      <sz val="16"/>
      <color indexed="8"/>
      <name val="Calibri"/>
      <family val="2"/>
      <charset val="238"/>
    </font>
    <font>
      <b/>
      <i/>
      <u/>
      <sz val="11"/>
      <color indexed="8"/>
      <name val="Calibri"/>
      <family val="2"/>
      <charset val="238"/>
    </font>
    <font>
      <b/>
      <sz val="10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sz val="10"/>
      <color indexed="17"/>
      <name val="Verdana"/>
      <family val="2"/>
      <charset val="238"/>
    </font>
    <font>
      <b/>
      <sz val="10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9"/>
      <color rgb="FFC00000"/>
      <name val="Verdana"/>
      <family val="2"/>
      <charset val="238"/>
    </font>
    <font>
      <b/>
      <i/>
      <sz val="9"/>
      <color rgb="FFC0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8"/>
      <color theme="1"/>
      <name val="Verdana"/>
      <family val="2"/>
      <charset val="238"/>
    </font>
    <font>
      <sz val="18"/>
      <color theme="1"/>
      <name val="Verdana"/>
      <family val="2"/>
      <charset val="238"/>
    </font>
    <font>
      <b/>
      <sz val="18"/>
      <color theme="1"/>
      <name val="Calibri"/>
      <family val="2"/>
      <charset val="238"/>
      <scheme val="minor"/>
    </font>
    <font>
      <i/>
      <sz val="18"/>
      <color rgb="FFC00000"/>
      <name val="Verdana"/>
      <family val="2"/>
      <charset val="238"/>
    </font>
    <font>
      <b/>
      <i/>
      <sz val="18"/>
      <name val="Verdana"/>
      <family val="2"/>
      <charset val="238"/>
    </font>
    <font>
      <sz val="16"/>
      <name val="Verdana"/>
      <family val="2"/>
      <charset val="238"/>
    </font>
    <font>
      <sz val="16"/>
      <color theme="1"/>
      <name val="Verdana"/>
      <family val="2"/>
      <charset val="238"/>
    </font>
    <font>
      <sz val="16"/>
      <color indexed="8"/>
      <name val="Verdana"/>
      <family val="2"/>
      <charset val="238"/>
    </font>
    <font>
      <b/>
      <sz val="16"/>
      <name val="Verdana"/>
      <family val="2"/>
      <charset val="238"/>
    </font>
    <font>
      <b/>
      <sz val="16"/>
      <color theme="1"/>
      <name val="Verdana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4"/>
      </patternFill>
    </fill>
    <fill>
      <patternFill patternType="solid">
        <fgColor theme="4" tint="0.79998168889431442"/>
        <bgColor indexed="34"/>
      </patternFill>
    </fill>
    <fill>
      <patternFill patternType="solid">
        <fgColor rgb="FFDCE6F1"/>
        <bgColor indexed="34"/>
      </patternFill>
    </fill>
    <fill>
      <patternFill patternType="solid">
        <fgColor rgb="FFF2DCDB"/>
        <bgColor indexed="34"/>
      </patternFill>
    </fill>
    <fill>
      <patternFill patternType="solid">
        <fgColor rgb="FFF2DCDB"/>
        <bgColor indexed="29"/>
      </patternFill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29"/>
      </patternFill>
    </fill>
    <fill>
      <patternFill patternType="solid">
        <fgColor theme="5" tint="0.79998168889431442"/>
        <bgColor indexed="3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166" fontId="2" fillId="0" borderId="0" applyFill="0" applyBorder="0" applyAlignment="0" applyProtection="0"/>
    <xf numFmtId="171" fontId="2" fillId="0" borderId="0"/>
    <xf numFmtId="171" fontId="3" fillId="0" borderId="0"/>
    <xf numFmtId="171" fontId="1" fillId="0" borderId="0"/>
    <xf numFmtId="171" fontId="2" fillId="0" borderId="0"/>
    <xf numFmtId="171" fontId="1" fillId="0" borderId="0"/>
    <xf numFmtId="171" fontId="2" fillId="0" borderId="0"/>
    <xf numFmtId="171" fontId="1" fillId="0" borderId="0"/>
    <xf numFmtId="171" fontId="2" fillId="0" borderId="0"/>
    <xf numFmtId="171" fontId="1" fillId="0" borderId="0"/>
    <xf numFmtId="166" fontId="1" fillId="0" borderId="0" applyFill="0" applyBorder="0" applyAlignment="0" applyProtection="0"/>
    <xf numFmtId="170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0" fontId="2" fillId="0" borderId="0"/>
    <xf numFmtId="0" fontId="3" fillId="0" borderId="0"/>
    <xf numFmtId="0" fontId="1" fillId="0" borderId="0" applyBorder="0"/>
    <xf numFmtId="0" fontId="5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Border="0" applyProtection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8" fillId="0" borderId="0"/>
    <xf numFmtId="172" fontId="8" fillId="0" borderId="0"/>
    <xf numFmtId="167" fontId="2" fillId="0" borderId="0" applyFill="0" applyBorder="0" applyAlignment="0" applyProtection="0"/>
    <xf numFmtId="168" fontId="2" fillId="0" borderId="0"/>
    <xf numFmtId="168" fontId="2" fillId="0" borderId="0"/>
    <xf numFmtId="168" fontId="1" fillId="0" borderId="0"/>
    <xf numFmtId="168" fontId="3" fillId="0" borderId="0"/>
    <xf numFmtId="168" fontId="2" fillId="0" borderId="0"/>
    <xf numFmtId="168" fontId="1" fillId="0" borderId="0"/>
    <xf numFmtId="168" fontId="1" fillId="0" borderId="0"/>
    <xf numFmtId="168" fontId="2" fillId="0" borderId="0"/>
    <xf numFmtId="168" fontId="1" fillId="0" borderId="0"/>
    <xf numFmtId="168" fontId="2" fillId="0" borderId="0"/>
    <xf numFmtId="168" fontId="1" fillId="0" borderId="0"/>
    <xf numFmtId="167" fontId="1" fillId="0" borderId="0" applyFill="0" applyBorder="0" applyAlignment="0" applyProtection="0"/>
  </cellStyleXfs>
  <cellXfs count="101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49" fontId="21" fillId="0" borderId="0" xfId="0" applyNumberFormat="1" applyFont="1" applyAlignment="1">
      <alignment horizontal="left" vertical="center" wrapText="1"/>
    </xf>
    <xf numFmtId="173" fontId="21" fillId="0" borderId="0" xfId="0" applyNumberFormat="1" applyFont="1" applyAlignment="1">
      <alignment horizontal="left" vertical="center" wrapText="1"/>
    </xf>
    <xf numFmtId="173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73" fontId="20" fillId="0" borderId="0" xfId="0" applyNumberFormat="1" applyFont="1" applyAlignment="1">
      <alignment horizontal="left" vertical="center" wrapText="1"/>
    </xf>
    <xf numFmtId="0" fontId="22" fillId="4" borderId="1" xfId="26" applyFont="1" applyFill="1" applyBorder="1" applyAlignment="1">
      <alignment horizontal="center" vertical="center" wrapText="1"/>
    </xf>
    <xf numFmtId="0" fontId="22" fillId="3" borderId="1" xfId="0" applyFont="1" applyFill="1" applyBorder="1" applyAlignment="1" applyProtection="1">
      <alignment horizontal="center" vertical="center" wrapText="1"/>
      <protection locked="0"/>
    </xf>
    <xf numFmtId="167" fontId="13" fillId="5" borderId="1" xfId="30" applyFont="1" applyFill="1" applyBorder="1" applyAlignment="1" applyProtection="1">
      <alignment horizontal="center" vertical="center" wrapText="1"/>
    </xf>
    <xf numFmtId="169" fontId="14" fillId="5" borderId="1" xfId="34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167" fontId="13" fillId="11" borderId="1" xfId="30" applyFont="1" applyFill="1" applyBorder="1" applyAlignment="1" applyProtection="1">
      <alignment horizontal="center" vertical="center" wrapText="1"/>
    </xf>
    <xf numFmtId="169" fontId="14" fillId="10" borderId="1" xfId="34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0" fillId="0" borderId="0" xfId="0" applyFont="1"/>
    <xf numFmtId="0" fontId="9" fillId="0" borderId="0" xfId="0" applyFont="1" applyAlignment="1">
      <alignment horizontal="left" vertical="center" wrapText="1"/>
    </xf>
    <xf numFmtId="164" fontId="19" fillId="0" borderId="0" xfId="0" applyNumberFormat="1" applyFont="1" applyAlignment="1">
      <alignment horizontal="center" vertical="center" wrapText="1"/>
    </xf>
    <xf numFmtId="164" fontId="13" fillId="5" borderId="1" xfId="1" applyNumberFormat="1" applyFont="1" applyFill="1" applyBorder="1" applyAlignment="1" applyProtection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164" fontId="14" fillId="10" borderId="1" xfId="1" applyNumberFormat="1" applyFont="1" applyFill="1" applyBorder="1" applyAlignment="1" applyProtection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9" fontId="19" fillId="0" borderId="0" xfId="0" applyNumberFormat="1" applyFont="1" applyAlignment="1">
      <alignment horizontal="center" vertical="center" wrapText="1"/>
    </xf>
    <xf numFmtId="9" fontId="23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17" fillId="0" borderId="0" xfId="0" applyNumberFormat="1" applyFont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164" fontId="21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left" vertical="center" wrapText="1"/>
    </xf>
    <xf numFmtId="164" fontId="14" fillId="5" borderId="1" xfId="1" applyNumberFormat="1" applyFont="1" applyFill="1" applyBorder="1" applyAlignment="1" applyProtection="1">
      <alignment horizontal="center" vertical="center" wrapText="1"/>
    </xf>
    <xf numFmtId="0" fontId="22" fillId="6" borderId="1" xfId="26" applyFont="1" applyFill="1" applyBorder="1" applyAlignment="1">
      <alignment horizontal="center" vertical="center" wrapText="1"/>
    </xf>
    <xf numFmtId="169" fontId="22" fillId="6" borderId="1" xfId="34" applyNumberFormat="1" applyFont="1" applyFill="1" applyBorder="1" applyAlignment="1">
      <alignment horizontal="center" vertical="center" wrapText="1"/>
    </xf>
    <xf numFmtId="164" fontId="22" fillId="7" borderId="1" xfId="26" applyNumberFormat="1" applyFont="1" applyFill="1" applyBorder="1" applyAlignment="1">
      <alignment horizontal="center" vertical="center" wrapText="1"/>
    </xf>
    <xf numFmtId="169" fontId="22" fillId="8" borderId="1" xfId="34" applyNumberFormat="1" applyFont="1" applyFill="1" applyBorder="1" applyAlignment="1">
      <alignment horizontal="center" vertical="center" wrapText="1"/>
    </xf>
    <xf numFmtId="164" fontId="14" fillId="8" borderId="1" xfId="1" applyNumberFormat="1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left" vertical="center"/>
    </xf>
    <xf numFmtId="9" fontId="9" fillId="0" borderId="0" xfId="0" applyNumberFormat="1" applyFont="1" applyAlignment="1">
      <alignment horizontal="left" vertical="center" wrapText="1"/>
    </xf>
    <xf numFmtId="9" fontId="22" fillId="4" borderId="1" xfId="26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9" fontId="31" fillId="0" borderId="0" xfId="0" applyNumberFormat="1" applyFont="1" applyAlignment="1">
      <alignment horizontal="center" vertical="center" wrapText="1"/>
    </xf>
    <xf numFmtId="164" fontId="30" fillId="0" borderId="0" xfId="0" applyNumberFormat="1" applyFont="1" applyAlignment="1">
      <alignment horizontal="center" vertical="center" wrapText="1"/>
    </xf>
    <xf numFmtId="164" fontId="32" fillId="0" borderId="0" xfId="0" applyNumberFormat="1" applyFont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9" fontId="36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center" vertical="center"/>
    </xf>
    <xf numFmtId="164" fontId="39" fillId="0" borderId="1" xfId="0" applyNumberFormat="1" applyFont="1" applyBorder="1" applyAlignment="1">
      <alignment horizontal="center" vertical="center" wrapText="1"/>
    </xf>
    <xf numFmtId="165" fontId="36" fillId="0" borderId="1" xfId="0" applyNumberFormat="1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165" fontId="39" fillId="3" borderId="1" xfId="0" applyNumberFormat="1" applyFont="1" applyFill="1" applyBorder="1" applyAlignment="1">
      <alignment horizontal="center" vertical="center" wrapText="1"/>
    </xf>
    <xf numFmtId="164" fontId="38" fillId="3" borderId="2" xfId="0" applyNumberFormat="1" applyFont="1" applyFill="1" applyBorder="1" applyAlignment="1">
      <alignment horizontal="center" vertical="center"/>
    </xf>
    <xf numFmtId="164" fontId="39" fillId="3" borderId="2" xfId="0" applyNumberFormat="1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6" fillId="0" borderId="3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/>
    </xf>
    <xf numFmtId="0" fontId="35" fillId="14" borderId="5" xfId="19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0" fontId="36" fillId="0" borderId="4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5" fillId="15" borderId="3" xfId="0" applyFont="1" applyFill="1" applyBorder="1" applyAlignment="1">
      <alignment horizontal="center" vertical="center"/>
    </xf>
    <xf numFmtId="0" fontId="35" fillId="15" borderId="5" xfId="0" applyFont="1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8" fillId="3" borderId="1" xfId="0" applyFont="1" applyFill="1" applyBorder="1" applyAlignment="1">
      <alignment horizontal="right" vertical="center"/>
    </xf>
    <xf numFmtId="0" fontId="35" fillId="15" borderId="5" xfId="0" applyFont="1" applyFill="1" applyBorder="1" applyAlignment="1">
      <alignment horizontal="center" vertical="center"/>
    </xf>
    <xf numFmtId="164" fontId="19" fillId="13" borderId="1" xfId="0" applyNumberFormat="1" applyFont="1" applyFill="1" applyBorder="1" applyAlignment="1">
      <alignment horizontal="center" vertical="center" wrapText="1"/>
    </xf>
    <xf numFmtId="164" fontId="9" fillId="12" borderId="1" xfId="0" applyNumberFormat="1" applyFont="1" applyFill="1" applyBorder="1" applyAlignment="1">
      <alignment horizontal="center" vertical="center" wrapText="1"/>
    </xf>
    <xf numFmtId="0" fontId="35" fillId="15" borderId="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3">
    <cellStyle name="Dziesiętny" xfId="1" builtinId="3"/>
    <cellStyle name="Dziesiętny 2" xfId="2" xr:uid="{00000000-0005-0000-0000-000001000000}"/>
    <cellStyle name="Dziesiętny 2 2" xfId="3" xr:uid="{00000000-0005-0000-0000-000002000000}"/>
    <cellStyle name="Dziesiętny 2 3" xfId="4" xr:uid="{00000000-0005-0000-0000-000003000000}"/>
    <cellStyle name="Dziesiętny 3" xfId="5" xr:uid="{00000000-0005-0000-0000-000004000000}"/>
    <cellStyle name="Dziesiętny 3 2" xfId="6" xr:uid="{00000000-0005-0000-0000-000005000000}"/>
    <cellStyle name="Dziesiętny 4" xfId="7" xr:uid="{00000000-0005-0000-0000-000006000000}"/>
    <cellStyle name="Dziesiętny 4 2" xfId="8" xr:uid="{00000000-0005-0000-0000-000007000000}"/>
    <cellStyle name="Dziesiętny 5" xfId="9" xr:uid="{00000000-0005-0000-0000-000008000000}"/>
    <cellStyle name="Dziesiętny 5 2" xfId="10" xr:uid="{00000000-0005-0000-0000-000009000000}"/>
    <cellStyle name="Dziesiętny 6" xfId="11" xr:uid="{00000000-0005-0000-0000-00000A000000}"/>
    <cellStyle name="Excel Built-in Explanatory Text" xfId="12" xr:uid="{00000000-0005-0000-0000-00000B000000}"/>
    <cellStyle name="Heading" xfId="13" xr:uid="{00000000-0005-0000-0000-00000C000000}"/>
    <cellStyle name="Heading1" xfId="14" xr:uid="{00000000-0005-0000-0000-00000D000000}"/>
    <cellStyle name="Normalny" xfId="0" builtinId="0"/>
    <cellStyle name="Normalny 2" xfId="15" xr:uid="{00000000-0005-0000-0000-00000F000000}"/>
    <cellStyle name="Normalny 2 2" xfId="16" xr:uid="{00000000-0005-0000-0000-000010000000}"/>
    <cellStyle name="Normalny 2 2 2" xfId="17" xr:uid="{00000000-0005-0000-0000-000011000000}"/>
    <cellStyle name="Normalny 2 3" xfId="18" xr:uid="{00000000-0005-0000-0000-000012000000}"/>
    <cellStyle name="Normalny 2 4" xfId="19" xr:uid="{00000000-0005-0000-0000-000013000000}"/>
    <cellStyle name="Normalny 3" xfId="20" xr:uid="{00000000-0005-0000-0000-000014000000}"/>
    <cellStyle name="Normalny 3 2" xfId="21" xr:uid="{00000000-0005-0000-0000-000015000000}"/>
    <cellStyle name="Normalny 3 3" xfId="22" xr:uid="{00000000-0005-0000-0000-000016000000}"/>
    <cellStyle name="Normalny 3 4" xfId="23" xr:uid="{00000000-0005-0000-0000-000017000000}"/>
    <cellStyle name="Normalny 4" xfId="24" xr:uid="{00000000-0005-0000-0000-000018000000}"/>
    <cellStyle name="Normalny 4 2" xfId="25" xr:uid="{00000000-0005-0000-0000-000019000000}"/>
    <cellStyle name="Normalny 7" xfId="26" xr:uid="{00000000-0005-0000-0000-00001A000000}"/>
    <cellStyle name="Normalny 7 2" xfId="27" xr:uid="{00000000-0005-0000-0000-00001B000000}"/>
    <cellStyle name="Result" xfId="28" xr:uid="{00000000-0005-0000-0000-00001C000000}"/>
    <cellStyle name="Result2" xfId="29" xr:uid="{00000000-0005-0000-0000-00001D000000}"/>
    <cellStyle name="Walutowy" xfId="30" builtinId="4"/>
    <cellStyle name="Walutowy 2" xfId="31" xr:uid="{00000000-0005-0000-0000-00001F000000}"/>
    <cellStyle name="Walutowy 2 2" xfId="32" xr:uid="{00000000-0005-0000-0000-000020000000}"/>
    <cellStyle name="Walutowy 2 2 2" xfId="33" xr:uid="{00000000-0005-0000-0000-000021000000}"/>
    <cellStyle name="Walutowy 2 3" xfId="34" xr:uid="{00000000-0005-0000-0000-000022000000}"/>
    <cellStyle name="Walutowy 2 4" xfId="35" xr:uid="{00000000-0005-0000-0000-000023000000}"/>
    <cellStyle name="Walutowy 2 4 2" xfId="36" xr:uid="{00000000-0005-0000-0000-000024000000}"/>
    <cellStyle name="Walutowy 2 5" xfId="37" xr:uid="{00000000-0005-0000-0000-000025000000}"/>
    <cellStyle name="Walutowy 3" xfId="38" xr:uid="{00000000-0005-0000-0000-000026000000}"/>
    <cellStyle name="Walutowy 3 2" xfId="39" xr:uid="{00000000-0005-0000-0000-000027000000}"/>
    <cellStyle name="Walutowy 4" xfId="40" xr:uid="{00000000-0005-0000-0000-000028000000}"/>
    <cellStyle name="Walutowy 4 2" xfId="41" xr:uid="{00000000-0005-0000-0000-000029000000}"/>
    <cellStyle name="Walutowy 5" xfId="42" xr:uid="{00000000-0005-0000-0000-00002A000000}"/>
  </cellStyles>
  <dxfs count="0"/>
  <tableStyles count="0" defaultTableStyle="TableStyleMedium2" defaultPivotStyle="PivotStyleLight16"/>
  <colors>
    <mruColors>
      <color rgb="FFF2DCDB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7"/>
  <sheetViews>
    <sheetView tabSelected="1" view="pageBreakPreview" topLeftCell="A47" zoomScale="50" zoomScaleNormal="70" zoomScaleSheetLayoutView="50" zoomScalePageLayoutView="90" workbookViewId="0">
      <selection activeCell="F24" sqref="F24"/>
    </sheetView>
  </sheetViews>
  <sheetFormatPr defaultRowHeight="48" customHeight="1"/>
  <cols>
    <col min="1" max="1" width="8" style="1" customWidth="1"/>
    <col min="2" max="2" width="6.28515625" style="2" customWidth="1"/>
    <col min="3" max="3" width="36.7109375" style="83" bestFit="1" customWidth="1"/>
    <col min="4" max="4" width="58.7109375" style="2" customWidth="1"/>
    <col min="5" max="5" width="26" style="2" customWidth="1"/>
    <col min="6" max="6" width="35.28515625" style="2" customWidth="1"/>
    <col min="7" max="7" width="13.140625" style="2" customWidth="1"/>
    <col min="8" max="8" width="22.140625" style="3" customWidth="1"/>
    <col min="9" max="9" width="17" style="2" customWidth="1"/>
    <col min="10" max="10" width="15.42578125" style="2" customWidth="1"/>
    <col min="11" max="11" width="14.28515625" style="32" customWidth="1"/>
    <col min="12" max="12" width="20.42578125" style="25" customWidth="1"/>
    <col min="13" max="13" width="17.5703125" style="25" customWidth="1"/>
    <col min="14" max="14" width="15.7109375" style="2" customWidth="1"/>
    <col min="15" max="15" width="16" style="2" customWidth="1"/>
    <col min="16" max="16" width="20.85546875" style="2" customWidth="1"/>
    <col min="17" max="17" width="17.140625" style="2" customWidth="1"/>
    <col min="18" max="18" width="23.28515625" style="29" customWidth="1"/>
    <col min="19" max="19" width="17" style="25" customWidth="1"/>
    <col min="20" max="20" width="19.140625" style="2" customWidth="1"/>
    <col min="21" max="21" width="17.140625" style="2" customWidth="1"/>
    <col min="22" max="22" width="20.42578125" style="2" customWidth="1"/>
    <col min="23" max="23" width="18.7109375" style="2" customWidth="1"/>
    <col min="24" max="24" width="20" style="2" customWidth="1"/>
    <col min="25" max="25" width="20.42578125" style="2" customWidth="1"/>
    <col min="26" max="26" width="4.42578125" style="2" customWidth="1"/>
    <col min="27" max="16384" width="9.140625" style="2"/>
  </cols>
  <sheetData>
    <row r="1" spans="1:26" s="5" customFormat="1" ht="57" customHeight="1">
      <c r="A1" s="4"/>
      <c r="C1" s="10"/>
      <c r="F1" s="95"/>
      <c r="G1" s="95"/>
      <c r="H1" s="95"/>
      <c r="I1" s="95"/>
      <c r="J1" s="95"/>
      <c r="K1" s="95"/>
      <c r="L1" s="95"/>
      <c r="M1" s="23"/>
      <c r="R1" s="97" t="s">
        <v>79</v>
      </c>
      <c r="S1" s="97"/>
      <c r="T1" s="97"/>
      <c r="U1" s="97"/>
      <c r="V1" s="97"/>
      <c r="W1" s="97"/>
      <c r="X1" s="97"/>
    </row>
    <row r="2" spans="1:26" s="5" customFormat="1" ht="12" customHeight="1">
      <c r="A2" s="4"/>
      <c r="C2" s="10"/>
      <c r="F2" s="4"/>
      <c r="G2" s="4"/>
      <c r="H2" s="4"/>
      <c r="I2" s="4"/>
      <c r="J2" s="4"/>
      <c r="K2" s="30"/>
      <c r="L2" s="23"/>
      <c r="M2" s="23"/>
      <c r="R2" s="23"/>
      <c r="S2" s="26"/>
      <c r="T2" s="6"/>
      <c r="U2" s="6"/>
      <c r="V2" s="6"/>
      <c r="W2" s="6"/>
      <c r="X2" s="6"/>
    </row>
    <row r="3" spans="1:26" s="5" customFormat="1" ht="24.75" customHeight="1">
      <c r="A3" s="98" t="s">
        <v>44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</row>
    <row r="4" spans="1:26" s="5" customFormat="1" ht="14.25" customHeight="1">
      <c r="A4" s="4"/>
      <c r="C4" s="10"/>
      <c r="F4" s="4"/>
      <c r="G4" s="4"/>
      <c r="H4" s="4"/>
      <c r="I4" s="4"/>
      <c r="J4" s="4"/>
      <c r="K4" s="30"/>
      <c r="L4" s="23"/>
      <c r="M4" s="23"/>
      <c r="R4" s="23"/>
      <c r="S4" s="26"/>
      <c r="T4" s="6"/>
      <c r="U4" s="6"/>
      <c r="V4" s="6"/>
      <c r="W4" s="6"/>
      <c r="X4" s="6"/>
    </row>
    <row r="5" spans="1:26" s="5" customFormat="1" ht="52.5" customHeight="1">
      <c r="A5" s="96" t="s">
        <v>60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</row>
    <row r="6" spans="1:26" s="5" customFormat="1" ht="24" customHeight="1">
      <c r="A6" s="96" t="s">
        <v>61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27"/>
      <c r="N6" s="7"/>
      <c r="O6" s="7"/>
      <c r="P6" s="8"/>
      <c r="Q6" s="8"/>
      <c r="R6" s="34"/>
      <c r="S6" s="27"/>
      <c r="T6" s="7"/>
      <c r="U6" s="8"/>
      <c r="V6" s="8"/>
      <c r="W6" s="8"/>
      <c r="X6" s="8"/>
      <c r="Y6" s="8"/>
      <c r="Z6" s="9"/>
    </row>
    <row r="7" spans="1:26" s="5" customFormat="1" ht="24" customHeight="1">
      <c r="A7" s="94" t="s">
        <v>46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</row>
    <row r="8" spans="1:26" s="5" customFormat="1" ht="24" customHeight="1">
      <c r="A8" s="94" t="s">
        <v>35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35"/>
      <c r="N8" s="10"/>
      <c r="O8" s="10"/>
      <c r="P8" s="11"/>
      <c r="Q8" s="11"/>
      <c r="R8" s="23"/>
      <c r="S8" s="35"/>
      <c r="T8" s="10"/>
      <c r="U8" s="11"/>
      <c r="V8" s="11"/>
      <c r="W8" s="11"/>
      <c r="X8" s="11"/>
      <c r="Y8" s="11"/>
      <c r="Z8" s="21"/>
    </row>
    <row r="9" spans="1:26" s="5" customFormat="1" ht="24" customHeight="1">
      <c r="A9" s="99" t="s">
        <v>36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"/>
      <c r="P9" s="11"/>
      <c r="Q9" s="11"/>
      <c r="R9" s="23"/>
      <c r="S9" s="35"/>
      <c r="T9" s="10"/>
      <c r="U9" s="11"/>
      <c r="V9" s="11"/>
      <c r="W9" s="11"/>
      <c r="X9" s="11"/>
      <c r="Y9" s="11"/>
      <c r="Z9" s="21"/>
    </row>
    <row r="10" spans="1:26" s="5" customFormat="1" ht="24" customHeight="1">
      <c r="A10" s="99" t="s">
        <v>37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"/>
      <c r="P10" s="11"/>
      <c r="Q10" s="11"/>
      <c r="R10" s="23"/>
      <c r="S10" s="35"/>
      <c r="T10" s="10"/>
      <c r="U10" s="11"/>
      <c r="V10" s="11"/>
      <c r="W10" s="11"/>
      <c r="X10" s="11"/>
      <c r="Y10" s="11"/>
      <c r="Z10" s="21"/>
    </row>
    <row r="11" spans="1:26" s="5" customFormat="1" ht="24" customHeight="1">
      <c r="A11" s="99" t="s">
        <v>38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"/>
      <c r="P11" s="11"/>
      <c r="Q11" s="11"/>
      <c r="R11" s="23"/>
      <c r="S11" s="35"/>
      <c r="T11" s="10"/>
      <c r="U11" s="11"/>
      <c r="V11" s="11"/>
      <c r="W11" s="11"/>
      <c r="X11" s="11"/>
      <c r="Y11" s="11"/>
      <c r="Z11" s="21"/>
    </row>
    <row r="12" spans="1:26" s="5" customFormat="1" ht="24" customHeight="1">
      <c r="A12" s="99" t="s">
        <v>39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35"/>
      <c r="N12" s="10"/>
      <c r="O12" s="10"/>
      <c r="P12" s="11"/>
      <c r="Q12" s="11"/>
      <c r="R12" s="23"/>
      <c r="S12" s="35"/>
      <c r="T12" s="10"/>
      <c r="U12" s="11"/>
      <c r="V12" s="11"/>
      <c r="W12" s="11"/>
      <c r="X12" s="11"/>
      <c r="Y12" s="11"/>
      <c r="Z12" s="21"/>
    </row>
    <row r="13" spans="1:26" s="5" customFormat="1" ht="24" customHeight="1">
      <c r="A13" s="22"/>
      <c r="B13" s="22"/>
      <c r="C13" s="22"/>
      <c r="D13" s="76"/>
      <c r="E13" s="76"/>
      <c r="F13" s="76"/>
      <c r="G13" s="22"/>
      <c r="H13" s="22"/>
      <c r="I13" s="22"/>
      <c r="J13" s="22"/>
      <c r="K13" s="43"/>
      <c r="L13" s="22"/>
      <c r="M13" s="35"/>
      <c r="N13" s="10"/>
      <c r="O13" s="10"/>
      <c r="P13" s="11"/>
      <c r="Q13" s="11"/>
      <c r="R13" s="23"/>
      <c r="S13" s="35"/>
      <c r="T13" s="10"/>
      <c r="U13" s="11"/>
      <c r="V13" s="11"/>
      <c r="W13" s="11"/>
      <c r="X13" s="11"/>
      <c r="Y13" s="11"/>
      <c r="Z13" s="21"/>
    </row>
    <row r="14" spans="1:26" s="5" customFormat="1" ht="27" customHeight="1">
      <c r="A14" s="22"/>
      <c r="B14" s="22"/>
      <c r="C14" s="22"/>
      <c r="D14" s="76"/>
      <c r="E14" s="76"/>
      <c r="F14" s="76"/>
      <c r="G14" s="22"/>
      <c r="H14" s="22"/>
      <c r="I14" s="22"/>
      <c r="J14" s="22"/>
      <c r="K14" s="33"/>
      <c r="L14" s="92" t="s">
        <v>50</v>
      </c>
      <c r="M14" s="92"/>
      <c r="N14" s="92"/>
      <c r="O14" s="92"/>
      <c r="P14" s="92"/>
      <c r="Q14" s="92"/>
      <c r="R14" s="91" t="s">
        <v>51</v>
      </c>
      <c r="S14" s="91"/>
      <c r="T14" s="91"/>
      <c r="U14" s="91"/>
      <c r="V14" s="91"/>
      <c r="W14" s="91"/>
      <c r="X14" s="11"/>
      <c r="Y14" s="11"/>
    </row>
    <row r="15" spans="1:26" s="16" customFormat="1" ht="90.75" customHeight="1">
      <c r="A15" s="12" t="s">
        <v>0</v>
      </c>
      <c r="B15" s="12" t="s">
        <v>1</v>
      </c>
      <c r="C15" s="12" t="s">
        <v>2</v>
      </c>
      <c r="D15" s="12" t="s">
        <v>3</v>
      </c>
      <c r="E15" s="12" t="s">
        <v>4</v>
      </c>
      <c r="F15" s="12" t="s">
        <v>5</v>
      </c>
      <c r="G15" s="12" t="s">
        <v>6</v>
      </c>
      <c r="H15" s="12" t="s">
        <v>48</v>
      </c>
      <c r="I15" s="13" t="s">
        <v>20</v>
      </c>
      <c r="J15" s="13" t="s">
        <v>26</v>
      </c>
      <c r="K15" s="31" t="s">
        <v>47</v>
      </c>
      <c r="L15" s="24" t="s">
        <v>24</v>
      </c>
      <c r="M15" s="36" t="s">
        <v>28</v>
      </c>
      <c r="N15" s="14" t="s">
        <v>29</v>
      </c>
      <c r="O15" s="14" t="s">
        <v>30</v>
      </c>
      <c r="P15" s="15" t="s">
        <v>40</v>
      </c>
      <c r="Q15" s="15" t="s">
        <v>41</v>
      </c>
      <c r="R15" s="28" t="s">
        <v>25</v>
      </c>
      <c r="S15" s="41" t="s">
        <v>27</v>
      </c>
      <c r="T15" s="18" t="s">
        <v>31</v>
      </c>
      <c r="U15" s="18" t="s">
        <v>32</v>
      </c>
      <c r="V15" s="19" t="s">
        <v>49</v>
      </c>
      <c r="W15" s="19" t="s">
        <v>21</v>
      </c>
      <c r="X15" s="20" t="s">
        <v>42</v>
      </c>
      <c r="Y15" s="20" t="s">
        <v>33</v>
      </c>
    </row>
    <row r="16" spans="1:26" s="16" customFormat="1" ht="48" customHeight="1">
      <c r="A16" s="12" t="s">
        <v>7</v>
      </c>
      <c r="B16" s="12" t="s">
        <v>8</v>
      </c>
      <c r="C16" s="12" t="s">
        <v>9</v>
      </c>
      <c r="D16" s="12" t="s">
        <v>10</v>
      </c>
      <c r="E16" s="12" t="s">
        <v>11</v>
      </c>
      <c r="F16" s="12" t="s">
        <v>12</v>
      </c>
      <c r="G16" s="12" t="s">
        <v>13</v>
      </c>
      <c r="H16" s="12" t="s">
        <v>14</v>
      </c>
      <c r="I16" s="12" t="s">
        <v>15</v>
      </c>
      <c r="J16" s="12" t="s">
        <v>16</v>
      </c>
      <c r="K16" s="44" t="s">
        <v>17</v>
      </c>
      <c r="L16" s="37" t="s">
        <v>18</v>
      </c>
      <c r="M16" s="37" t="s">
        <v>19</v>
      </c>
      <c r="N16" s="37" t="s">
        <v>22</v>
      </c>
      <c r="O16" s="37" t="s">
        <v>53</v>
      </c>
      <c r="P16" s="38" t="s">
        <v>54</v>
      </c>
      <c r="Q16" s="38" t="s">
        <v>55</v>
      </c>
      <c r="R16" s="39" t="s">
        <v>52</v>
      </c>
      <c r="S16" s="39" t="s">
        <v>23</v>
      </c>
      <c r="T16" s="39" t="s">
        <v>34</v>
      </c>
      <c r="U16" s="40" t="s">
        <v>56</v>
      </c>
      <c r="V16" s="40" t="s">
        <v>57</v>
      </c>
      <c r="W16" s="40" t="s">
        <v>58</v>
      </c>
      <c r="X16" s="17" t="s">
        <v>59</v>
      </c>
      <c r="Y16" s="17" t="s">
        <v>43</v>
      </c>
    </row>
    <row r="17" spans="1:25" s="45" customFormat="1" ht="61.5" customHeight="1">
      <c r="A17" s="93">
        <v>1</v>
      </c>
      <c r="B17" s="52">
        <v>1</v>
      </c>
      <c r="C17" s="77" t="s">
        <v>80</v>
      </c>
      <c r="D17" s="53" t="s">
        <v>64</v>
      </c>
      <c r="E17" s="54" t="s">
        <v>96</v>
      </c>
      <c r="F17" s="55" t="s">
        <v>68</v>
      </c>
      <c r="G17" s="52" t="s">
        <v>66</v>
      </c>
      <c r="H17" s="52"/>
      <c r="I17" s="52"/>
      <c r="J17" s="55"/>
      <c r="K17" s="56"/>
      <c r="L17" s="57">
        <v>160</v>
      </c>
      <c r="M17" s="58"/>
      <c r="N17" s="59"/>
      <c r="O17" s="59"/>
      <c r="P17" s="59"/>
      <c r="Q17" s="59"/>
      <c r="R17" s="57">
        <v>80</v>
      </c>
      <c r="S17" s="57"/>
      <c r="T17" s="59"/>
      <c r="U17" s="59"/>
      <c r="V17" s="59"/>
      <c r="W17" s="59"/>
      <c r="X17" s="59"/>
      <c r="Y17" s="59"/>
    </row>
    <row r="18" spans="1:25" s="45" customFormat="1" ht="61.5" customHeight="1">
      <c r="A18" s="90"/>
      <c r="B18" s="60">
        <v>2</v>
      </c>
      <c r="C18" s="78" t="s">
        <v>80</v>
      </c>
      <c r="D18" s="53" t="s">
        <v>64</v>
      </c>
      <c r="E18" s="61" t="s">
        <v>97</v>
      </c>
      <c r="F18" s="71" t="s">
        <v>68</v>
      </c>
      <c r="G18" s="52" t="s">
        <v>66</v>
      </c>
      <c r="H18" s="52"/>
      <c r="I18" s="52"/>
      <c r="J18" s="55"/>
      <c r="K18" s="56"/>
      <c r="L18" s="57">
        <v>40</v>
      </c>
      <c r="M18" s="58"/>
      <c r="N18" s="59"/>
      <c r="O18" s="59"/>
      <c r="P18" s="59"/>
      <c r="Q18" s="59"/>
      <c r="R18" s="57">
        <v>20</v>
      </c>
      <c r="S18" s="57"/>
      <c r="T18" s="59"/>
      <c r="U18" s="59"/>
      <c r="V18" s="59"/>
      <c r="W18" s="59"/>
      <c r="X18" s="59"/>
      <c r="Y18" s="59"/>
    </row>
    <row r="19" spans="1:25" s="46" customFormat="1" ht="26.25" customHeight="1">
      <c r="A19" s="89" t="s">
        <v>45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62">
        <f>SUM(P17:P18)</f>
        <v>0</v>
      </c>
      <c r="Q19" s="62">
        <f>SUM(Q17:Q18)</f>
        <v>0</v>
      </c>
      <c r="R19" s="63"/>
      <c r="S19" s="64"/>
      <c r="T19" s="65"/>
      <c r="U19" s="65"/>
      <c r="V19" s="62">
        <f>SUM(V17:V18)</f>
        <v>0</v>
      </c>
      <c r="W19" s="62">
        <f t="shared" ref="W19:Y19" si="0">SUM(W17:W18)</f>
        <v>0</v>
      </c>
      <c r="X19" s="62">
        <f t="shared" si="0"/>
        <v>0</v>
      </c>
      <c r="Y19" s="62">
        <f t="shared" si="0"/>
        <v>0</v>
      </c>
    </row>
    <row r="20" spans="1:25" s="45" customFormat="1" ht="61.5" customHeight="1">
      <c r="A20" s="90">
        <v>2</v>
      </c>
      <c r="B20" s="66">
        <v>1</v>
      </c>
      <c r="C20" s="79" t="s">
        <v>81</v>
      </c>
      <c r="D20" s="53" t="s">
        <v>72</v>
      </c>
      <c r="E20" s="67" t="s">
        <v>100</v>
      </c>
      <c r="F20" s="86" t="s">
        <v>102</v>
      </c>
      <c r="G20" s="52" t="s">
        <v>66</v>
      </c>
      <c r="H20" s="52"/>
      <c r="I20" s="52"/>
      <c r="J20" s="55"/>
      <c r="K20" s="56"/>
      <c r="L20" s="57">
        <v>6</v>
      </c>
      <c r="M20" s="58"/>
      <c r="N20" s="59"/>
      <c r="O20" s="59"/>
      <c r="P20" s="59"/>
      <c r="Q20" s="59"/>
      <c r="R20" s="57">
        <v>3</v>
      </c>
      <c r="S20" s="57"/>
      <c r="T20" s="59"/>
      <c r="U20" s="59"/>
      <c r="V20" s="59"/>
      <c r="W20" s="59"/>
      <c r="X20" s="59"/>
      <c r="Y20" s="59"/>
    </row>
    <row r="21" spans="1:25" s="45" customFormat="1" ht="61.5" customHeight="1">
      <c r="A21" s="90"/>
      <c r="B21" s="52">
        <v>2</v>
      </c>
      <c r="C21" s="77" t="s">
        <v>81</v>
      </c>
      <c r="D21" s="53" t="s">
        <v>72</v>
      </c>
      <c r="E21" s="54" t="s">
        <v>101</v>
      </c>
      <c r="F21" s="55" t="s">
        <v>102</v>
      </c>
      <c r="G21" s="52" t="s">
        <v>66</v>
      </c>
      <c r="H21" s="52"/>
      <c r="I21" s="52"/>
      <c r="J21" s="55"/>
      <c r="K21" s="56"/>
      <c r="L21" s="57">
        <v>6</v>
      </c>
      <c r="M21" s="58"/>
      <c r="N21" s="59"/>
      <c r="O21" s="59"/>
      <c r="P21" s="59"/>
      <c r="Q21" s="59"/>
      <c r="R21" s="57">
        <v>3</v>
      </c>
      <c r="S21" s="57"/>
      <c r="T21" s="59"/>
      <c r="U21" s="59"/>
      <c r="V21" s="59"/>
      <c r="W21" s="59"/>
      <c r="X21" s="59"/>
      <c r="Y21" s="59"/>
    </row>
    <row r="22" spans="1:25" s="45" customFormat="1" ht="61.5" customHeight="1">
      <c r="A22" s="90"/>
      <c r="B22" s="60">
        <v>3</v>
      </c>
      <c r="C22" s="78" t="s">
        <v>81</v>
      </c>
      <c r="D22" s="53" t="s">
        <v>72</v>
      </c>
      <c r="E22" s="61" t="s">
        <v>77</v>
      </c>
      <c r="F22" s="71" t="s">
        <v>102</v>
      </c>
      <c r="G22" s="52" t="s">
        <v>66</v>
      </c>
      <c r="H22" s="52"/>
      <c r="I22" s="52"/>
      <c r="J22" s="55"/>
      <c r="K22" s="56"/>
      <c r="L22" s="57">
        <v>60</v>
      </c>
      <c r="M22" s="58"/>
      <c r="N22" s="59"/>
      <c r="O22" s="59"/>
      <c r="P22" s="59"/>
      <c r="Q22" s="59"/>
      <c r="R22" s="57">
        <v>30</v>
      </c>
      <c r="S22" s="57"/>
      <c r="T22" s="59"/>
      <c r="U22" s="59"/>
      <c r="V22" s="59"/>
      <c r="W22" s="59"/>
      <c r="X22" s="59"/>
      <c r="Y22" s="59"/>
    </row>
    <row r="23" spans="1:25" s="46" customFormat="1" ht="26.25" customHeight="1">
      <c r="A23" s="89" t="s">
        <v>45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62">
        <f>SUM(P20:P22)</f>
        <v>0</v>
      </c>
      <c r="Q23" s="62">
        <f>SUM(Q20:Q22)</f>
        <v>0</v>
      </c>
      <c r="R23" s="63"/>
      <c r="S23" s="64"/>
      <c r="T23" s="65"/>
      <c r="U23" s="65"/>
      <c r="V23" s="62">
        <f>SUM(V20:V22)</f>
        <v>0</v>
      </c>
      <c r="W23" s="62">
        <f t="shared" ref="W23:Y23" si="1">SUM(W20:W22)</f>
        <v>0</v>
      </c>
      <c r="X23" s="62">
        <f t="shared" si="1"/>
        <v>0</v>
      </c>
      <c r="Y23" s="62">
        <f t="shared" si="1"/>
        <v>0</v>
      </c>
    </row>
    <row r="24" spans="1:25" s="45" customFormat="1" ht="61.5" customHeight="1">
      <c r="A24" s="85">
        <v>3</v>
      </c>
      <c r="B24" s="68">
        <v>1</v>
      </c>
      <c r="C24" s="80" t="s">
        <v>82</v>
      </c>
      <c r="D24" s="53" t="s">
        <v>99</v>
      </c>
      <c r="E24" s="53" t="s">
        <v>103</v>
      </c>
      <c r="F24" s="69" t="s">
        <v>104</v>
      </c>
      <c r="G24" s="52" t="s">
        <v>66</v>
      </c>
      <c r="H24" s="52"/>
      <c r="I24" s="52"/>
      <c r="J24" s="55"/>
      <c r="K24" s="56"/>
      <c r="L24" s="57">
        <v>10</v>
      </c>
      <c r="M24" s="58"/>
      <c r="N24" s="59"/>
      <c r="O24" s="59"/>
      <c r="P24" s="59"/>
      <c r="Q24" s="59"/>
      <c r="R24" s="57">
        <v>5</v>
      </c>
      <c r="S24" s="57"/>
      <c r="T24" s="59"/>
      <c r="U24" s="59"/>
      <c r="V24" s="59"/>
      <c r="W24" s="59"/>
      <c r="X24" s="59"/>
      <c r="Y24" s="59"/>
    </row>
    <row r="25" spans="1:25" s="46" customFormat="1" ht="26.25" customHeight="1">
      <c r="A25" s="89" t="s">
        <v>45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62">
        <f>SUM(P24:P24)</f>
        <v>0</v>
      </c>
      <c r="Q25" s="62">
        <f>SUM(Q24:Q24)</f>
        <v>0</v>
      </c>
      <c r="R25" s="63"/>
      <c r="S25" s="64"/>
      <c r="T25" s="65"/>
      <c r="U25" s="65"/>
      <c r="V25" s="62">
        <f>SUM(V24:V24)</f>
        <v>0</v>
      </c>
      <c r="W25" s="62">
        <f>SUM(W24:W24)</f>
        <v>0</v>
      </c>
      <c r="X25" s="62">
        <f>SUM(X24:X24)</f>
        <v>0</v>
      </c>
      <c r="Y25" s="62">
        <f>SUM(Y24:Y24)</f>
        <v>0</v>
      </c>
    </row>
    <row r="26" spans="1:25" s="45" customFormat="1" ht="61.5" customHeight="1">
      <c r="A26" s="85">
        <v>4</v>
      </c>
      <c r="B26" s="68">
        <v>1</v>
      </c>
      <c r="C26" s="70" t="s">
        <v>83</v>
      </c>
      <c r="D26" s="53" t="s">
        <v>64</v>
      </c>
      <c r="E26" s="53" t="s">
        <v>105</v>
      </c>
      <c r="F26" s="69" t="s">
        <v>71</v>
      </c>
      <c r="G26" s="52" t="s">
        <v>66</v>
      </c>
      <c r="H26" s="52"/>
      <c r="I26" s="52"/>
      <c r="J26" s="55"/>
      <c r="K26" s="56"/>
      <c r="L26" s="57">
        <v>1400</v>
      </c>
      <c r="M26" s="58"/>
      <c r="N26" s="59"/>
      <c r="O26" s="59"/>
      <c r="P26" s="59"/>
      <c r="Q26" s="59"/>
      <c r="R26" s="57">
        <v>700</v>
      </c>
      <c r="S26" s="57"/>
      <c r="T26" s="59"/>
      <c r="U26" s="59"/>
      <c r="V26" s="59"/>
      <c r="W26" s="59"/>
      <c r="X26" s="59"/>
      <c r="Y26" s="59"/>
    </row>
    <row r="27" spans="1:25" s="46" customFormat="1" ht="26.25" customHeight="1">
      <c r="A27" s="89" t="s">
        <v>45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62">
        <f>SUM(P26:P26)</f>
        <v>0</v>
      </c>
      <c r="Q27" s="62">
        <f>SUM(Q26:Q26)</f>
        <v>0</v>
      </c>
      <c r="R27" s="63"/>
      <c r="S27" s="64"/>
      <c r="T27" s="65"/>
      <c r="U27" s="65"/>
      <c r="V27" s="62">
        <f>SUM(V26:V26)</f>
        <v>0</v>
      </c>
      <c r="W27" s="62">
        <f>SUM(W26:W26)</f>
        <v>0</v>
      </c>
      <c r="X27" s="62">
        <f>SUM(X26:X26)</f>
        <v>0</v>
      </c>
      <c r="Y27" s="62">
        <f>SUM(Y26:Y26)</f>
        <v>0</v>
      </c>
    </row>
    <row r="28" spans="1:25" s="45" customFormat="1" ht="61.5" customHeight="1">
      <c r="A28" s="90">
        <v>5</v>
      </c>
      <c r="B28" s="66">
        <v>1</v>
      </c>
      <c r="C28" s="79" t="s">
        <v>84</v>
      </c>
      <c r="D28" s="53" t="s">
        <v>64</v>
      </c>
      <c r="E28" s="67" t="s">
        <v>76</v>
      </c>
      <c r="F28" s="86" t="s">
        <v>75</v>
      </c>
      <c r="G28" s="52" t="s">
        <v>66</v>
      </c>
      <c r="H28" s="52"/>
      <c r="I28" s="52"/>
      <c r="J28" s="55"/>
      <c r="K28" s="56"/>
      <c r="L28" s="57">
        <v>30</v>
      </c>
      <c r="M28" s="58"/>
      <c r="N28" s="59"/>
      <c r="O28" s="59"/>
      <c r="P28" s="59"/>
      <c r="Q28" s="59"/>
      <c r="R28" s="57">
        <v>15</v>
      </c>
      <c r="S28" s="57"/>
      <c r="T28" s="59"/>
      <c r="U28" s="59"/>
      <c r="V28" s="59"/>
      <c r="W28" s="59"/>
      <c r="X28" s="59"/>
      <c r="Y28" s="59"/>
    </row>
    <row r="29" spans="1:25" s="45" customFormat="1" ht="61.5" customHeight="1">
      <c r="A29" s="90"/>
      <c r="B29" s="52">
        <v>2</v>
      </c>
      <c r="C29" s="77" t="s">
        <v>84</v>
      </c>
      <c r="D29" s="53" t="s">
        <v>64</v>
      </c>
      <c r="E29" s="54" t="s">
        <v>70</v>
      </c>
      <c r="F29" s="55" t="s">
        <v>68</v>
      </c>
      <c r="G29" s="52" t="s">
        <v>66</v>
      </c>
      <c r="H29" s="52"/>
      <c r="I29" s="52"/>
      <c r="J29" s="55"/>
      <c r="K29" s="56"/>
      <c r="L29" s="57">
        <v>20</v>
      </c>
      <c r="M29" s="58"/>
      <c r="N29" s="59"/>
      <c r="O29" s="59"/>
      <c r="P29" s="59"/>
      <c r="Q29" s="59"/>
      <c r="R29" s="57">
        <v>10</v>
      </c>
      <c r="S29" s="57"/>
      <c r="T29" s="59"/>
      <c r="U29" s="59"/>
      <c r="V29" s="59"/>
      <c r="W29" s="59"/>
      <c r="X29" s="59"/>
      <c r="Y29" s="59"/>
    </row>
    <row r="30" spans="1:25" s="45" customFormat="1" ht="135" customHeight="1">
      <c r="A30" s="90"/>
      <c r="B30" s="60">
        <v>3</v>
      </c>
      <c r="C30" s="78" t="s">
        <v>84</v>
      </c>
      <c r="D30" s="53" t="s">
        <v>64</v>
      </c>
      <c r="E30" s="71" t="s">
        <v>106</v>
      </c>
      <c r="F30" s="71" t="s">
        <v>107</v>
      </c>
      <c r="G30" s="52" t="s">
        <v>66</v>
      </c>
      <c r="H30" s="52"/>
      <c r="I30" s="52"/>
      <c r="J30" s="55"/>
      <c r="K30" s="56"/>
      <c r="L30" s="57">
        <v>6</v>
      </c>
      <c r="M30" s="58"/>
      <c r="N30" s="59"/>
      <c r="O30" s="59"/>
      <c r="P30" s="59"/>
      <c r="Q30" s="59"/>
      <c r="R30" s="57">
        <v>3</v>
      </c>
      <c r="S30" s="57"/>
      <c r="T30" s="59"/>
      <c r="U30" s="59"/>
      <c r="V30" s="59"/>
      <c r="W30" s="59"/>
      <c r="X30" s="59"/>
      <c r="Y30" s="59"/>
    </row>
    <row r="31" spans="1:25" s="46" customFormat="1" ht="26.25" customHeight="1">
      <c r="A31" s="89" t="s">
        <v>45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62">
        <f>SUM(P28:P30)</f>
        <v>0</v>
      </c>
      <c r="Q31" s="62">
        <f>SUM(Q28:Q30)</f>
        <v>0</v>
      </c>
      <c r="R31" s="63"/>
      <c r="S31" s="64"/>
      <c r="T31" s="65"/>
      <c r="U31" s="65"/>
      <c r="V31" s="62">
        <f>SUM(V28:V30)</f>
        <v>0</v>
      </c>
      <c r="W31" s="62">
        <f t="shared" ref="W31:Y31" si="2">SUM(W28:W30)</f>
        <v>0</v>
      </c>
      <c r="X31" s="62">
        <f t="shared" si="2"/>
        <v>0</v>
      </c>
      <c r="Y31" s="62">
        <f t="shared" si="2"/>
        <v>0</v>
      </c>
    </row>
    <row r="32" spans="1:25" s="45" customFormat="1" ht="61.5" customHeight="1">
      <c r="A32" s="90">
        <v>6</v>
      </c>
      <c r="B32" s="66">
        <v>1</v>
      </c>
      <c r="C32" s="79" t="s">
        <v>85</v>
      </c>
      <c r="D32" s="53" t="s">
        <v>72</v>
      </c>
      <c r="E32" s="67" t="s">
        <v>65</v>
      </c>
      <c r="F32" s="86" t="s">
        <v>109</v>
      </c>
      <c r="G32" s="52" t="s">
        <v>66</v>
      </c>
      <c r="H32" s="52"/>
      <c r="I32" s="52"/>
      <c r="J32" s="55"/>
      <c r="K32" s="56"/>
      <c r="L32" s="57">
        <v>6</v>
      </c>
      <c r="M32" s="58"/>
      <c r="N32" s="59"/>
      <c r="O32" s="59"/>
      <c r="P32" s="59"/>
      <c r="Q32" s="59"/>
      <c r="R32" s="57">
        <v>3</v>
      </c>
      <c r="S32" s="57"/>
      <c r="T32" s="59"/>
      <c r="U32" s="59"/>
      <c r="V32" s="59"/>
      <c r="W32" s="59"/>
      <c r="X32" s="59"/>
      <c r="Y32" s="59"/>
    </row>
    <row r="33" spans="1:25" s="45" customFormat="1" ht="61.5" customHeight="1">
      <c r="A33" s="90"/>
      <c r="B33" s="60">
        <v>2</v>
      </c>
      <c r="C33" s="78" t="s">
        <v>85</v>
      </c>
      <c r="D33" s="53" t="s">
        <v>72</v>
      </c>
      <c r="E33" s="61" t="s">
        <v>108</v>
      </c>
      <c r="F33" s="71" t="s">
        <v>109</v>
      </c>
      <c r="G33" s="52" t="s">
        <v>66</v>
      </c>
      <c r="H33" s="52"/>
      <c r="I33" s="52"/>
      <c r="J33" s="55"/>
      <c r="K33" s="56"/>
      <c r="L33" s="57">
        <v>6</v>
      </c>
      <c r="M33" s="58"/>
      <c r="N33" s="59"/>
      <c r="O33" s="59"/>
      <c r="P33" s="59"/>
      <c r="Q33" s="59"/>
      <c r="R33" s="57">
        <v>3</v>
      </c>
      <c r="S33" s="57"/>
      <c r="T33" s="59"/>
      <c r="U33" s="59"/>
      <c r="V33" s="59"/>
      <c r="W33" s="59"/>
      <c r="X33" s="59"/>
      <c r="Y33" s="59"/>
    </row>
    <row r="34" spans="1:25" s="46" customFormat="1" ht="26.25" customHeight="1">
      <c r="A34" s="89" t="s">
        <v>45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62">
        <f>SUM(P32:P33)</f>
        <v>0</v>
      </c>
      <c r="Q34" s="62">
        <f>SUM(Q32:Q33)</f>
        <v>0</v>
      </c>
      <c r="R34" s="63"/>
      <c r="S34" s="64"/>
      <c r="T34" s="65"/>
      <c r="U34" s="65"/>
      <c r="V34" s="62">
        <f>SUM(V32:V33)</f>
        <v>0</v>
      </c>
      <c r="W34" s="62">
        <f>SUM(W32:W33)</f>
        <v>0</v>
      </c>
      <c r="X34" s="62">
        <f>SUM(X32:X33)</f>
        <v>0</v>
      </c>
      <c r="Y34" s="62">
        <f>SUM(Y32:Y33)</f>
        <v>0</v>
      </c>
    </row>
    <row r="35" spans="1:25" s="45" customFormat="1" ht="146.25" customHeight="1">
      <c r="A35" s="85">
        <v>7</v>
      </c>
      <c r="B35" s="68">
        <v>1</v>
      </c>
      <c r="C35" s="81" t="s">
        <v>86</v>
      </c>
      <c r="D35" s="53" t="s">
        <v>110</v>
      </c>
      <c r="E35" s="53" t="s">
        <v>111</v>
      </c>
      <c r="F35" s="69" t="s">
        <v>112</v>
      </c>
      <c r="G35" s="52" t="s">
        <v>66</v>
      </c>
      <c r="H35" s="52"/>
      <c r="I35" s="52"/>
      <c r="J35" s="55"/>
      <c r="K35" s="56"/>
      <c r="L35" s="57">
        <v>400</v>
      </c>
      <c r="M35" s="58"/>
      <c r="N35" s="59"/>
      <c r="O35" s="59"/>
      <c r="P35" s="59"/>
      <c r="Q35" s="59"/>
      <c r="R35" s="57">
        <v>200</v>
      </c>
      <c r="S35" s="57"/>
      <c r="T35" s="59"/>
      <c r="U35" s="59"/>
      <c r="V35" s="59"/>
      <c r="W35" s="59"/>
      <c r="X35" s="59"/>
      <c r="Y35" s="59"/>
    </row>
    <row r="36" spans="1:25" s="46" customFormat="1" ht="26.25" customHeight="1">
      <c r="A36" s="89" t="s">
        <v>45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62">
        <f>SUM(P35:P35)</f>
        <v>0</v>
      </c>
      <c r="Q36" s="62">
        <f>SUM(Q35:Q35)</f>
        <v>0</v>
      </c>
      <c r="R36" s="63"/>
      <c r="S36" s="64"/>
      <c r="T36" s="65"/>
      <c r="U36" s="65"/>
      <c r="V36" s="62">
        <f>SUM(V35:V35)</f>
        <v>0</v>
      </c>
      <c r="W36" s="62">
        <f>SUM(W35:W35)</f>
        <v>0</v>
      </c>
      <c r="X36" s="62">
        <f>SUM(X35:X35)</f>
        <v>0</v>
      </c>
      <c r="Y36" s="62">
        <f>SUM(Y35:Y35)</f>
        <v>0</v>
      </c>
    </row>
    <row r="37" spans="1:25" s="45" customFormat="1" ht="61.5" customHeight="1">
      <c r="A37" s="85">
        <v>8</v>
      </c>
      <c r="B37" s="68">
        <v>1</v>
      </c>
      <c r="C37" s="80" t="s">
        <v>87</v>
      </c>
      <c r="D37" s="53" t="s">
        <v>72</v>
      </c>
      <c r="E37" s="72" t="s">
        <v>113</v>
      </c>
      <c r="F37" s="69" t="s">
        <v>114</v>
      </c>
      <c r="G37" s="52" t="s">
        <v>66</v>
      </c>
      <c r="H37" s="52"/>
      <c r="I37" s="52"/>
      <c r="J37" s="55"/>
      <c r="K37" s="56"/>
      <c r="L37" s="57">
        <v>180</v>
      </c>
      <c r="M37" s="58"/>
      <c r="N37" s="59"/>
      <c r="O37" s="59"/>
      <c r="P37" s="59"/>
      <c r="Q37" s="59"/>
      <c r="R37" s="57">
        <v>90</v>
      </c>
      <c r="S37" s="57"/>
      <c r="T37" s="59"/>
      <c r="U37" s="59"/>
      <c r="V37" s="59"/>
      <c r="W37" s="59"/>
      <c r="X37" s="59"/>
      <c r="Y37" s="59"/>
    </row>
    <row r="38" spans="1:25" s="46" customFormat="1" ht="26.25" customHeight="1">
      <c r="A38" s="89" t="s">
        <v>45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62">
        <f>SUM(P37:P37)</f>
        <v>0</v>
      </c>
      <c r="Q38" s="62">
        <f>SUM(Q37:Q37)</f>
        <v>0</v>
      </c>
      <c r="R38" s="63"/>
      <c r="S38" s="64"/>
      <c r="T38" s="65"/>
      <c r="U38" s="65"/>
      <c r="V38" s="62">
        <f>SUM(V37:V37)</f>
        <v>0</v>
      </c>
      <c r="W38" s="62">
        <f>SUM(W37:W37)</f>
        <v>0</v>
      </c>
      <c r="X38" s="62">
        <f>SUM(X37:X37)</f>
        <v>0</v>
      </c>
      <c r="Y38" s="62">
        <f>SUM(Y37:Y37)</f>
        <v>0</v>
      </c>
    </row>
    <row r="39" spans="1:25" s="45" customFormat="1" ht="61.5" customHeight="1">
      <c r="A39" s="85">
        <v>9</v>
      </c>
      <c r="B39" s="68">
        <v>1</v>
      </c>
      <c r="C39" s="80" t="s">
        <v>88</v>
      </c>
      <c r="D39" s="53" t="s">
        <v>64</v>
      </c>
      <c r="E39" s="53" t="s">
        <v>67</v>
      </c>
      <c r="F39" s="69" t="s">
        <v>68</v>
      </c>
      <c r="G39" s="52" t="s">
        <v>66</v>
      </c>
      <c r="H39" s="52"/>
      <c r="I39" s="52"/>
      <c r="J39" s="55"/>
      <c r="K39" s="56"/>
      <c r="L39" s="57">
        <v>6</v>
      </c>
      <c r="M39" s="58"/>
      <c r="N39" s="59"/>
      <c r="O39" s="59"/>
      <c r="P39" s="59"/>
      <c r="Q39" s="59"/>
      <c r="R39" s="57">
        <v>3</v>
      </c>
      <c r="S39" s="57"/>
      <c r="T39" s="59"/>
      <c r="U39" s="59"/>
      <c r="V39" s="59"/>
      <c r="W39" s="59"/>
      <c r="X39" s="59"/>
      <c r="Y39" s="59"/>
    </row>
    <row r="40" spans="1:25" s="46" customFormat="1" ht="26.25" customHeight="1">
      <c r="A40" s="89" t="s">
        <v>45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62">
        <f>SUM(P39:P39)</f>
        <v>0</v>
      </c>
      <c r="Q40" s="62">
        <f>SUM(Q39:Q39)</f>
        <v>0</v>
      </c>
      <c r="R40" s="63"/>
      <c r="S40" s="64"/>
      <c r="T40" s="65"/>
      <c r="U40" s="65"/>
      <c r="V40" s="62">
        <f>SUM(V39:V39)</f>
        <v>0</v>
      </c>
      <c r="W40" s="62">
        <f>SUM(W39:W39)</f>
        <v>0</v>
      </c>
      <c r="X40" s="62">
        <f>SUM(X39:X39)</f>
        <v>0</v>
      </c>
      <c r="Y40" s="62">
        <f>SUM(Y39:Y39)</f>
        <v>0</v>
      </c>
    </row>
    <row r="41" spans="1:25" s="45" customFormat="1" ht="195" customHeight="1">
      <c r="A41" s="85">
        <v>10</v>
      </c>
      <c r="B41" s="68">
        <v>1</v>
      </c>
      <c r="C41" s="73" t="s">
        <v>89</v>
      </c>
      <c r="D41" s="53" t="s">
        <v>74</v>
      </c>
      <c r="E41" s="53" t="s">
        <v>119</v>
      </c>
      <c r="F41" s="69" t="s">
        <v>120</v>
      </c>
      <c r="G41" s="52" t="s">
        <v>66</v>
      </c>
      <c r="H41" s="52"/>
      <c r="I41" s="52"/>
      <c r="J41" s="55"/>
      <c r="K41" s="56"/>
      <c r="L41" s="57">
        <v>2000</v>
      </c>
      <c r="M41" s="58"/>
      <c r="N41" s="59"/>
      <c r="O41" s="59"/>
      <c r="P41" s="59"/>
      <c r="Q41" s="59"/>
      <c r="R41" s="57">
        <v>1000</v>
      </c>
      <c r="S41" s="57"/>
      <c r="T41" s="59"/>
      <c r="U41" s="59"/>
      <c r="V41" s="59"/>
      <c r="W41" s="59"/>
      <c r="X41" s="59"/>
      <c r="Y41" s="59"/>
    </row>
    <row r="42" spans="1:25" s="46" customFormat="1" ht="26.25" customHeight="1">
      <c r="A42" s="89" t="s">
        <v>45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62">
        <f>SUM(P41:P41)</f>
        <v>0</v>
      </c>
      <c r="Q42" s="62">
        <f>SUM(Q41:Q41)</f>
        <v>0</v>
      </c>
      <c r="R42" s="63"/>
      <c r="S42" s="64"/>
      <c r="T42" s="65"/>
      <c r="U42" s="65"/>
      <c r="V42" s="62">
        <f>SUM(V41:V41)</f>
        <v>0</v>
      </c>
      <c r="W42" s="62">
        <f>SUM(W41:W41)</f>
        <v>0</v>
      </c>
      <c r="X42" s="62">
        <f>SUM(X41:X41)</f>
        <v>0</v>
      </c>
      <c r="Y42" s="62">
        <f>SUM(Y41:Y41)</f>
        <v>0</v>
      </c>
    </row>
    <row r="43" spans="1:25" s="45" customFormat="1" ht="61.5" customHeight="1">
      <c r="A43" s="85">
        <v>11</v>
      </c>
      <c r="B43" s="68">
        <v>1</v>
      </c>
      <c r="C43" s="82" t="s">
        <v>90</v>
      </c>
      <c r="D43" s="53" t="s">
        <v>99</v>
      </c>
      <c r="E43" s="53" t="s">
        <v>70</v>
      </c>
      <c r="F43" s="69" t="s">
        <v>121</v>
      </c>
      <c r="G43" s="52" t="s">
        <v>66</v>
      </c>
      <c r="H43" s="52"/>
      <c r="I43" s="52"/>
      <c r="J43" s="55"/>
      <c r="K43" s="56"/>
      <c r="L43" s="57">
        <v>1500</v>
      </c>
      <c r="M43" s="58"/>
      <c r="N43" s="59"/>
      <c r="O43" s="59"/>
      <c r="P43" s="59"/>
      <c r="Q43" s="59"/>
      <c r="R43" s="57">
        <v>750</v>
      </c>
      <c r="S43" s="57"/>
      <c r="T43" s="59"/>
      <c r="U43" s="59"/>
      <c r="V43" s="59"/>
      <c r="W43" s="59"/>
      <c r="X43" s="59"/>
      <c r="Y43" s="59"/>
    </row>
    <row r="44" spans="1:25" s="46" customFormat="1" ht="26.25" customHeight="1">
      <c r="A44" s="89" t="s">
        <v>45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62">
        <f>SUM(P43:P43)</f>
        <v>0</v>
      </c>
      <c r="Q44" s="62">
        <f>SUM(Q43:Q43)</f>
        <v>0</v>
      </c>
      <c r="R44" s="63"/>
      <c r="S44" s="64"/>
      <c r="T44" s="65"/>
      <c r="U44" s="65"/>
      <c r="V44" s="62">
        <f>SUM(V43:V43)</f>
        <v>0</v>
      </c>
      <c r="W44" s="62">
        <f>SUM(W43:W43)</f>
        <v>0</v>
      </c>
      <c r="X44" s="62">
        <f>SUM(X43:X43)</f>
        <v>0</v>
      </c>
      <c r="Y44" s="62">
        <f>SUM(Y43:Y43)</f>
        <v>0</v>
      </c>
    </row>
    <row r="45" spans="1:25" s="45" customFormat="1" ht="129" customHeight="1">
      <c r="A45" s="90">
        <v>12</v>
      </c>
      <c r="B45" s="66">
        <v>1</v>
      </c>
      <c r="C45" s="81" t="s">
        <v>91</v>
      </c>
      <c r="D45" s="53" t="s">
        <v>63</v>
      </c>
      <c r="E45" s="53" t="s">
        <v>73</v>
      </c>
      <c r="F45" s="69" t="s">
        <v>122</v>
      </c>
      <c r="G45" s="52" t="s">
        <v>66</v>
      </c>
      <c r="H45" s="52"/>
      <c r="I45" s="52"/>
      <c r="J45" s="55"/>
      <c r="K45" s="56"/>
      <c r="L45" s="57">
        <v>6</v>
      </c>
      <c r="M45" s="58"/>
      <c r="N45" s="59"/>
      <c r="O45" s="59"/>
      <c r="P45" s="59"/>
      <c r="Q45" s="59"/>
      <c r="R45" s="57">
        <v>3</v>
      </c>
      <c r="S45" s="57"/>
      <c r="T45" s="59"/>
      <c r="U45" s="59"/>
      <c r="V45" s="59"/>
      <c r="W45" s="59"/>
      <c r="X45" s="59"/>
      <c r="Y45" s="59"/>
    </row>
    <row r="46" spans="1:25" s="45" customFormat="1" ht="144.75" customHeight="1">
      <c r="A46" s="90"/>
      <c r="B46" s="60">
        <v>2</v>
      </c>
      <c r="C46" s="74" t="s">
        <v>92</v>
      </c>
      <c r="D46" s="53"/>
      <c r="E46" s="53"/>
      <c r="F46" s="69"/>
      <c r="G46" s="52" t="s">
        <v>66</v>
      </c>
      <c r="H46" s="52"/>
      <c r="I46" s="52"/>
      <c r="J46" s="55"/>
      <c r="K46" s="56"/>
      <c r="L46" s="57">
        <v>6</v>
      </c>
      <c r="M46" s="58"/>
      <c r="N46" s="59"/>
      <c r="O46" s="59"/>
      <c r="P46" s="59"/>
      <c r="Q46" s="59"/>
      <c r="R46" s="57">
        <v>3</v>
      </c>
      <c r="S46" s="57"/>
      <c r="T46" s="59"/>
      <c r="U46" s="59"/>
      <c r="V46" s="59"/>
      <c r="W46" s="59"/>
      <c r="X46" s="59"/>
      <c r="Y46" s="59"/>
    </row>
    <row r="47" spans="1:25" s="46" customFormat="1" ht="26.25" customHeight="1">
      <c r="A47" s="89" t="s">
        <v>45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62">
        <f>SUM(P45:P46)</f>
        <v>0</v>
      </c>
      <c r="Q47" s="62">
        <f>SUM(Q45:Q46)</f>
        <v>0</v>
      </c>
      <c r="R47" s="63"/>
      <c r="S47" s="64"/>
      <c r="T47" s="65"/>
      <c r="U47" s="65"/>
      <c r="V47" s="62">
        <f>SUM(V45:V46)</f>
        <v>0</v>
      </c>
      <c r="W47" s="62">
        <f>SUM(W45:W46)</f>
        <v>0</v>
      </c>
      <c r="X47" s="62">
        <f>SUM(X45:X46)</f>
        <v>0</v>
      </c>
      <c r="Y47" s="62">
        <f>SUM(Y45:Y46)</f>
        <v>0</v>
      </c>
    </row>
    <row r="48" spans="1:25" s="45" customFormat="1" ht="129" customHeight="1">
      <c r="A48" s="85">
        <v>13</v>
      </c>
      <c r="B48" s="68">
        <v>1</v>
      </c>
      <c r="C48" s="81" t="s">
        <v>93</v>
      </c>
      <c r="D48" s="53" t="s">
        <v>69</v>
      </c>
      <c r="E48" s="53" t="s">
        <v>123</v>
      </c>
      <c r="F48" s="69" t="s">
        <v>124</v>
      </c>
      <c r="G48" s="52" t="s">
        <v>66</v>
      </c>
      <c r="H48" s="52"/>
      <c r="I48" s="52"/>
      <c r="J48" s="55"/>
      <c r="K48" s="56"/>
      <c r="L48" s="57">
        <v>250</v>
      </c>
      <c r="M48" s="58"/>
      <c r="N48" s="59"/>
      <c r="O48" s="59"/>
      <c r="P48" s="59"/>
      <c r="Q48" s="59"/>
      <c r="R48" s="57">
        <v>125</v>
      </c>
      <c r="S48" s="57"/>
      <c r="T48" s="59"/>
      <c r="U48" s="59"/>
      <c r="V48" s="59"/>
      <c r="W48" s="59"/>
      <c r="X48" s="59"/>
      <c r="Y48" s="59"/>
    </row>
    <row r="49" spans="1:25" s="46" customFormat="1" ht="26.25" customHeight="1">
      <c r="A49" s="89" t="s">
        <v>45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62">
        <f>SUM(P48:P48)</f>
        <v>0</v>
      </c>
      <c r="Q49" s="62">
        <f>SUM(Q48:Q48)</f>
        <v>0</v>
      </c>
      <c r="R49" s="63"/>
      <c r="S49" s="64"/>
      <c r="T49" s="65"/>
      <c r="U49" s="65"/>
      <c r="V49" s="62">
        <f>SUM(V48:V48)</f>
        <v>0</v>
      </c>
      <c r="W49" s="62">
        <f>SUM(W48:W48)</f>
        <v>0</v>
      </c>
      <c r="X49" s="62">
        <f>SUM(X48:X48)</f>
        <v>0</v>
      </c>
      <c r="Y49" s="62">
        <f>SUM(Y48:Y48)</f>
        <v>0</v>
      </c>
    </row>
    <row r="50" spans="1:25" s="45" customFormat="1" ht="79.5" customHeight="1">
      <c r="A50" s="84">
        <v>14</v>
      </c>
      <c r="B50" s="52">
        <v>1</v>
      </c>
      <c r="C50" s="75" t="s">
        <v>94</v>
      </c>
      <c r="D50" s="53" t="s">
        <v>78</v>
      </c>
      <c r="E50" s="53" t="s">
        <v>118</v>
      </c>
      <c r="F50" s="69" t="s">
        <v>117</v>
      </c>
      <c r="G50" s="52" t="s">
        <v>66</v>
      </c>
      <c r="H50" s="52"/>
      <c r="I50" s="52"/>
      <c r="J50" s="55"/>
      <c r="K50" s="56"/>
      <c r="L50" s="57">
        <v>800</v>
      </c>
      <c r="M50" s="58"/>
      <c r="N50" s="59"/>
      <c r="O50" s="59"/>
      <c r="P50" s="59"/>
      <c r="Q50" s="59"/>
      <c r="R50" s="57">
        <v>400</v>
      </c>
      <c r="S50" s="57"/>
      <c r="T50" s="59"/>
      <c r="U50" s="59"/>
      <c r="V50" s="59"/>
      <c r="W50" s="59"/>
      <c r="X50" s="59"/>
      <c r="Y50" s="59"/>
    </row>
    <row r="51" spans="1:25" s="46" customFormat="1" ht="26.25" customHeight="1">
      <c r="A51" s="89" t="s">
        <v>45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62">
        <f>SUM(P50:P50)</f>
        <v>0</v>
      </c>
      <c r="Q51" s="62">
        <f>SUM(Q50:Q50)</f>
        <v>0</v>
      </c>
      <c r="R51" s="63"/>
      <c r="S51" s="64"/>
      <c r="T51" s="65"/>
      <c r="U51" s="65"/>
      <c r="V51" s="62">
        <f>SUM(V50:V50)</f>
        <v>0</v>
      </c>
      <c r="W51" s="62">
        <f>SUM(W50:W50)</f>
        <v>0</v>
      </c>
      <c r="X51" s="62">
        <f>SUM(X50:X50)</f>
        <v>0</v>
      </c>
      <c r="Y51" s="62">
        <f>SUM(Y50:Y50)</f>
        <v>0</v>
      </c>
    </row>
    <row r="52" spans="1:25" s="45" customFormat="1" ht="109.5" customHeight="1">
      <c r="A52" s="84">
        <v>15</v>
      </c>
      <c r="B52" s="52">
        <v>1</v>
      </c>
      <c r="C52" s="75" t="s">
        <v>95</v>
      </c>
      <c r="D52" s="53" t="s">
        <v>78</v>
      </c>
      <c r="E52" s="53" t="s">
        <v>115</v>
      </c>
      <c r="F52" s="69" t="s">
        <v>116</v>
      </c>
      <c r="G52" s="52" t="s">
        <v>66</v>
      </c>
      <c r="H52" s="52"/>
      <c r="I52" s="52"/>
      <c r="J52" s="55"/>
      <c r="K52" s="56"/>
      <c r="L52" s="57">
        <v>6000</v>
      </c>
      <c r="M52" s="58"/>
      <c r="N52" s="59"/>
      <c r="O52" s="59"/>
      <c r="P52" s="59"/>
      <c r="Q52" s="59"/>
      <c r="R52" s="57">
        <v>3000</v>
      </c>
      <c r="S52" s="57"/>
      <c r="T52" s="59"/>
      <c r="U52" s="59"/>
      <c r="V52" s="59"/>
      <c r="W52" s="59"/>
      <c r="X52" s="59"/>
      <c r="Y52" s="59"/>
    </row>
    <row r="53" spans="1:25" s="46" customFormat="1" ht="26.25" customHeight="1">
      <c r="A53" s="89" t="s">
        <v>45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62">
        <f>SUM(P52:P52)</f>
        <v>0</v>
      </c>
      <c r="Q53" s="62">
        <f>SUM(Q52:Q52)</f>
        <v>0</v>
      </c>
      <c r="R53" s="63"/>
      <c r="S53" s="64"/>
      <c r="T53" s="65"/>
      <c r="U53" s="65"/>
      <c r="V53" s="62">
        <f>SUM(V52:V52)</f>
        <v>0</v>
      </c>
      <c r="W53" s="62">
        <f>SUM(W52:W52)</f>
        <v>0</v>
      </c>
      <c r="X53" s="62">
        <f>SUM(X52:X52)</f>
        <v>0</v>
      </c>
      <c r="Y53" s="62">
        <f>SUM(Y52:Y52)</f>
        <v>0</v>
      </c>
    </row>
    <row r="54" spans="1:25" ht="9.75" customHeight="1"/>
    <row r="55" spans="1:25" s="48" customFormat="1" ht="48" customHeight="1">
      <c r="A55" s="47"/>
      <c r="C55" s="88" t="s">
        <v>98</v>
      </c>
      <c r="D55" s="88"/>
      <c r="E55" s="88"/>
      <c r="F55" s="88"/>
      <c r="G55" s="88"/>
      <c r="H55" s="88"/>
      <c r="I55" s="88"/>
      <c r="K55" s="49"/>
      <c r="L55" s="50"/>
      <c r="M55" s="50"/>
      <c r="R55" s="51"/>
      <c r="S55" s="87" t="s">
        <v>62</v>
      </c>
      <c r="T55" s="87"/>
      <c r="U55" s="87"/>
      <c r="V55" s="87"/>
      <c r="W55" s="87"/>
      <c r="X55" s="87"/>
      <c r="Y55" s="87"/>
    </row>
    <row r="56" spans="1:25" ht="9" customHeight="1"/>
    <row r="57" spans="1:25" ht="48" customHeight="1">
      <c r="C57" s="42"/>
    </row>
  </sheetData>
  <mergeCells count="35">
    <mergeCell ref="A8:L8"/>
    <mergeCell ref="A9:N9"/>
    <mergeCell ref="A10:N10"/>
    <mergeCell ref="A11:N11"/>
    <mergeCell ref="A12:L12"/>
    <mergeCell ref="A7:Y7"/>
    <mergeCell ref="F1:L1"/>
    <mergeCell ref="A5:Y5"/>
    <mergeCell ref="A6:L6"/>
    <mergeCell ref="R1:X1"/>
    <mergeCell ref="A3:Y3"/>
    <mergeCell ref="A20:A22"/>
    <mergeCell ref="A23:O23"/>
    <mergeCell ref="A25:O25"/>
    <mergeCell ref="A19:O19"/>
    <mergeCell ref="R14:W14"/>
    <mergeCell ref="L14:Q14"/>
    <mergeCell ref="A17:A18"/>
    <mergeCell ref="A36:O36"/>
    <mergeCell ref="A38:O38"/>
    <mergeCell ref="A27:O27"/>
    <mergeCell ref="A28:A30"/>
    <mergeCell ref="A31:O31"/>
    <mergeCell ref="A32:A33"/>
    <mergeCell ref="A34:O34"/>
    <mergeCell ref="A44:O44"/>
    <mergeCell ref="A45:A46"/>
    <mergeCell ref="A47:O47"/>
    <mergeCell ref="A40:O40"/>
    <mergeCell ref="A42:O42"/>
    <mergeCell ref="S55:Y55"/>
    <mergeCell ref="C55:I55"/>
    <mergeCell ref="A49:O49"/>
    <mergeCell ref="A51:O51"/>
    <mergeCell ref="A53:O53"/>
  </mergeCells>
  <phoneticPr fontId="26" type="noConversion"/>
  <pageMargins left="0.23622047244094491" right="0.23622047244094491" top="0.74803149606299213" bottom="0.74803149606299213" header="0.31496062992125984" footer="0.31496062992125984"/>
  <pageSetup paperSize="9" scale="30" fitToHeight="0" orientation="landscape" r:id="rId1"/>
  <rowBreaks count="1" manualBreakCount="1">
    <brk id="34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Skwara</dc:creator>
  <cp:lastModifiedBy>Alicja Bujnowicz</cp:lastModifiedBy>
  <cp:lastPrinted>2026-03-26T10:21:56Z</cp:lastPrinted>
  <dcterms:created xsi:type="dcterms:W3CDTF">2021-08-26T11:03:03Z</dcterms:created>
  <dcterms:modified xsi:type="dcterms:W3CDTF">2026-03-26T10:22:52Z</dcterms:modified>
</cp:coreProperties>
</file>